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698" activeTab="1"/>
  </bookViews>
  <sheets>
    <sheet name="填报说明" sheetId="4" r:id="rId1"/>
    <sheet name="附1-1" sheetId="1" r:id="rId2"/>
    <sheet name="附1-2" sheetId="5" r:id="rId3"/>
    <sheet name="附1-3" sheetId="6" r:id="rId4"/>
    <sheet name="附1-4" sheetId="7" r:id="rId5"/>
    <sheet name="附1-5" sheetId="8" r:id="rId6"/>
    <sheet name="附1-6" sheetId="9" r:id="rId7"/>
    <sheet name="附1-7" sheetId="10" r:id="rId8"/>
    <sheet name="附1-8" sheetId="11" r:id="rId9"/>
    <sheet name="参数表" sheetId="3" state="hidden" r:id="rId10"/>
  </sheets>
  <definedNames>
    <definedName name="_xlnm._FilterDatabase" localSheetId="1" hidden="1">'附1-1'!$A$5:$O$6</definedName>
    <definedName name="_xlnm.Print_Area" localSheetId="1">'附1-1'!$A$1:$U$8</definedName>
    <definedName name="北海市">参数表!$O$2:$O$8</definedName>
    <definedName name="防城港市">参数表!$P$2:$P$7</definedName>
    <definedName name="钦州市">参数表!$Q$2:$Q$6</definedName>
    <definedName name="玉林市">参数表!$S$2:$S$12</definedName>
    <definedName name="贺州市">参数表!$U$2:$U$7</definedName>
    <definedName name="来宾市">参数表!$W$2:$W$10</definedName>
    <definedName name="梧州市">参数表!$N$2:$N$10</definedName>
    <definedName name="贵港市">参数表!$R$2:$R$6</definedName>
    <definedName name="崇左市">参数表!$X$2:$X$9</definedName>
    <definedName name="河池市">参数表!$V$2:$V$12</definedName>
    <definedName name="柳州市">参数表!$L$2:$L$13</definedName>
    <definedName name="百色市">参数表!$T$2:$T$14</definedName>
    <definedName name="南宁市">参数表!$K$2:$K$16</definedName>
    <definedName name="桂林市">参数表!$M$2:$M$19</definedName>
    <definedName name="前期工作">参数表!$A$2</definedName>
    <definedName name="续建">参数表!$C$2:$C$6</definedName>
    <definedName name="竣工">参数表!$D$2:$D$6</definedName>
    <definedName name="_xlnm.Print_Titles" localSheetId="4">'附1-4'!$3:$4</definedName>
    <definedName name="_xlnm.Print_Titles" localSheetId="5">'附1-5'!$3:$4</definedName>
    <definedName name="_xlnm.Print_Titles" localSheetId="7">'附1-7'!$3:$4</definedName>
    <definedName name="_xlnm.Print_Area" localSheetId="7">'附1-7'!$A$1:$N$11</definedName>
    <definedName name="_xlnm.Print_Titles" localSheetId="3">'附1-3'!$3:$5</definedName>
    <definedName name="南宁市兴宁区">参数表!$AM$1:$AN$1</definedName>
    <definedName name="南宁市青秀区">参数表!$AM$2:$AN$2</definedName>
    <definedName name="南宁市江南区">参数表!$AM$3:$AN$3</definedName>
    <definedName name="南宁市西乡塘区">参数表!$AM$4:$AN$4</definedName>
    <definedName name="南宁市良庆区">参数表!$AM$5:$AN$5</definedName>
    <definedName name="南宁市邕宁区">参数表!$AM$6:$AN$6</definedName>
    <definedName name="南宁市武鸣区">参数表!$AM$7:$AN$7</definedName>
    <definedName name="南宁市隆安县">参数表!$AM$8</definedName>
    <definedName name="南宁市马山县">参数表!$AM$9</definedName>
    <definedName name="南宁市上林县">参数表!$AM$10</definedName>
    <definedName name="南宁市宾阳县">参数表!$AM$11</definedName>
    <definedName name="南宁市横州市">参数表!$AM$12</definedName>
    <definedName name="南宁市经济技术开发区">参数表!$AM$13:$AN$13</definedName>
    <definedName name="南宁市高新技术产业开发区">参数表!$AM$14:$AN$14</definedName>
    <definedName name="南宁市东盟经济开发区">参数表!$AM$15:$AN$15</definedName>
    <definedName name="柳州市城中区">参数表!$AM$16:$AN$16</definedName>
    <definedName name="柳州市鱼峰区">参数表!$AM$17:$AN$17</definedName>
    <definedName name="柳州市柳南区">参数表!$AM$18:$AN$18</definedName>
    <definedName name="柳州市柳北区">参数表!$AM$19:$AN$19</definedName>
    <definedName name="柳州市柳江区">参数表!$AM$20:$AN$20</definedName>
    <definedName name="柳州市柳城县">参数表!$AM$21</definedName>
    <definedName name="柳州市鹿寨县">参数表!$AM$22</definedName>
    <definedName name="柳州市融安县">参数表!$AM$23</definedName>
    <definedName name="柳州市融水苗族自治县">参数表!$AM$24</definedName>
    <definedName name="柳州市三江侗族自治县">参数表!$AM$25</definedName>
    <definedName name="柳州市阳和工业区">参数表!$AM$26:$AN$26</definedName>
    <definedName name="柳州市柳东新区">参数表!$AM$27:$AN$27</definedName>
    <definedName name="桂林市秀峰区">参数表!$AM$28:$AN$28</definedName>
    <definedName name="桂林市叠彩区">参数表!$AM$29:$AN$29</definedName>
    <definedName name="桂林市象山区">参数表!$AM$30:$AN$30</definedName>
    <definedName name="桂林市七星区">参数表!$AM$31:$AN$31</definedName>
    <definedName name="桂林市雁山区">参数表!$AM$32:$AN$32</definedName>
    <definedName name="桂林市临桂区">参数表!$AM$33:$AN$33</definedName>
    <definedName name="桂林市阳朔县">参数表!$AM$34</definedName>
    <definedName name="桂林市灵川县">参数表!$AM$35</definedName>
    <definedName name="桂林市全州县">参数表!$AM$36</definedName>
    <definedName name="桂林市兴安县">参数表!$AM$37</definedName>
    <definedName name="桂林市永福县">参数表!$AM$38</definedName>
    <definedName name="桂林市灌阳县">参数表!$AM$39</definedName>
    <definedName name="桂林市龙胜各族自治县">参数表!$AM$40</definedName>
    <definedName name="桂林市资源县">参数表!$AM$41</definedName>
    <definedName name="桂林市平乐县">参数表!$AM$42</definedName>
    <definedName name="桂林市恭城瑶族自治县">参数表!$AM$43</definedName>
    <definedName name="桂林市荔浦市">参数表!$AM$44</definedName>
    <definedName name="桂林市高新技术产业开发区">参数表!$AM$45</definedName>
    <definedName name="梧州市万秀区">参数表!$AM$46:$AN$46</definedName>
    <definedName name="梧州市长洲区">参数表!$AM$47:$AN$47</definedName>
    <definedName name="梧州市龙圩区">参数表!$AM$48:$AN$48</definedName>
    <definedName name="梧州市苍梧县">参数表!$AM$49</definedName>
    <definedName name="梧州市藤县">参数表!$AM$50</definedName>
    <definedName name="梧州市蒙山县">参数表!$AM$51</definedName>
    <definedName name="梧州市岑溪市">参数表!$AM$52</definedName>
    <definedName name="梧州市梧州临港经济区">参数表!$AM$53:$AN$53</definedName>
    <definedName name="北海市海城区">参数表!$AM$55:$AN$55</definedName>
    <definedName name="北海市银海区">参数表!$AM$56:$AN$56</definedName>
    <definedName name="北海市铁山港区">参数表!$AM$57:$AN$57</definedName>
    <definedName name="北海市合浦县">参数表!$AM$58</definedName>
    <definedName name="北海市铁山港_临海_工业区">参数表!$AM$59</definedName>
    <definedName name="北海市经济技术开发区">参数表!$AM$60</definedName>
    <definedName name="北海市综合保税区">参数表!$AM$61</definedName>
    <definedName name="防城港市港口区">参数表!$AM$62:$AN$62</definedName>
    <definedName name="防城港市防城区">参数表!$AM$63:$AN$63</definedName>
    <definedName name="防城港市上思县">参数表!$AM$64</definedName>
    <definedName name="防城港市东兴市">参数表!$AM$65</definedName>
    <definedName name="防城港市经济技术开发区">参数表!$AM$66</definedName>
    <definedName name="防城港市港口区企沙工业园">参数表!$AM$67</definedName>
    <definedName name="钦州市钦南区">参数表!$AM$68:$AN$68</definedName>
    <definedName name="钦州市钦北区">参数表!$AM$69:$AN$69</definedName>
    <definedName name="钦州市灵山县">参数表!$AM$70</definedName>
    <definedName name="钦州市浦北县">参数表!$AM$71</definedName>
    <definedName name="钦州市中马钦州产业园区">参数表!$AM$72:$AN$72</definedName>
    <definedName name="贵港市港北区">参数表!$AM$73:$AN$73</definedName>
    <definedName name="贵港市港南区">参数表!$AM$74:$AN$74</definedName>
    <definedName name="贵港市覃塘区">参数表!$AM$75:$AN$75</definedName>
    <definedName name="贵港市平南县">参数表!$AM$76</definedName>
    <definedName name="贵港市桂平市">参数表!$AM$77</definedName>
    <definedName name="玉林市容县">参数表!$AM$78</definedName>
    <definedName name="玉林市陆川县">参数表!$AM$79</definedName>
    <definedName name="玉林市博白县">参数表!$AM$80</definedName>
    <definedName name="玉林市兴业县">参数表!$AM$81</definedName>
    <definedName name="玉林市北流市">参数表!$AM$82</definedName>
    <definedName name="玉林市玉州区">参数表!$AM$83:$AN$83</definedName>
    <definedName name="玉林市福绵区">参数表!$AM$84:$AN$84</definedName>
    <definedName name="玉林市玉东新区">参数表!$AM$85:$AN$85</definedName>
    <definedName name="玉林市高新技术产业开发区">参数表!$AM$86</definedName>
    <definedName name="玉林市经济技术开发区">参数表!$AM$87</definedName>
    <definedName name="玉林市龙潭产业园区">参数表!$AM$88</definedName>
    <definedName name="百色市右江区">参数表!$AM$89:$AN$89</definedName>
    <definedName name="百色市田阳区">参数表!$AM$90</definedName>
    <definedName name="百色市田东县">参数表!$AM$91</definedName>
    <definedName name="百色市德保县">参数表!$AM$92</definedName>
    <definedName name="百色市那坡县">参数表!$AM$93</definedName>
    <definedName name="百色市凌云县">参数表!$AM$94</definedName>
    <definedName name="百色市乐业县">参数表!$AM$95</definedName>
    <definedName name="百色市田林县">参数表!$AM$96</definedName>
    <definedName name="百色市西林县">参数表!$AM$97</definedName>
    <definedName name="百色市隆林各族自治县">参数表!$AM$98</definedName>
    <definedName name="百色市靖西市">参数表!$AM$99</definedName>
    <definedName name="百色市平果市">参数表!$AM$100</definedName>
    <definedName name="百色市百东新区">参数表!$AM$101</definedName>
    <definedName name="贺州市八步区">参数表!$AM$102:$AN$102</definedName>
    <definedName name="贺州市平桂区">参数表!$AM$103:$AN$103</definedName>
    <definedName name="贺州市昭平县">参数表!$AM$104</definedName>
    <definedName name="贺州市钟山县">参数表!$AM$105</definedName>
    <definedName name="贺州市富川瑶族自治县">参数表!$AM$106</definedName>
    <definedName name="河池市金城江区">参数表!$AM$108:$AN$108</definedName>
    <definedName name="河池市宜州区">参数表!$AM$109:$AN$109</definedName>
    <definedName name="河池市南丹县">参数表!$AM$110</definedName>
    <definedName name="河池市天峨县">参数表!$AM$111</definedName>
    <definedName name="河池市凤山县">参数表!$AM$112</definedName>
    <definedName name="河池市东兰县">参数表!$AM$113</definedName>
    <definedName name="河池市罗城仫佬族自治县">参数表!$AM$114</definedName>
    <definedName name="河池市环江毛南族自治县">参数表!$AM$115</definedName>
    <definedName name="河池市巴马瑶族自治县">参数表!$AM$116</definedName>
    <definedName name="河池市都安瑶族自治县">参数表!$AM$117</definedName>
    <definedName name="河池市大化瑶族自治县">参数表!$AM$118</definedName>
    <definedName name="来宾市兴宾区">参数表!$AM$119:$AN$119</definedName>
    <definedName name="来宾市忻城县">参数表!$AM$120</definedName>
    <definedName name="来宾市象州县">参数表!$AM$121</definedName>
    <definedName name="来宾市武宣县">参数表!$AM$122</definedName>
    <definedName name="来宾市金秀瑶族自治县">参数表!$AM$123</definedName>
    <definedName name="来宾市合山市">参数表!$AM$124</definedName>
    <definedName name="来宾市高新区">参数表!$AM$125:$AN$125</definedName>
    <definedName name="来宾市市工业园区">参数表!$AM$126</definedName>
    <definedName name="来宾市三江口新区">参数表!$AM$127</definedName>
    <definedName name="崇左市江州区">参数表!$AM$128:$AN$128</definedName>
    <definedName name="崇左市扶绥县">参数表!$AM$129</definedName>
    <definedName name="崇左市宁明县">参数表!$AM$130</definedName>
    <definedName name="崇左市龙州县">参数表!$AM$131</definedName>
    <definedName name="崇左市大新县">参数表!$AM$132</definedName>
    <definedName name="崇左市天等县">参数表!$AM$133</definedName>
    <definedName name="崇左市凭祥市">参数表!$AM$134</definedName>
    <definedName name="崇左市高新技术产业开发区">参数表!$AM$135</definedName>
    <definedName name="梧州市粤桂合作特别试验区">参数表!$AM$54:$AN$54</definedName>
    <definedName name="贺州市广西东融先行示范区">参数表!$AM$107</definedName>
  </definedNames>
  <calcPr calcId="144525"/>
</workbook>
</file>

<file path=xl/sharedStrings.xml><?xml version="1.0" encoding="utf-8"?>
<sst xmlns="http://schemas.openxmlformats.org/spreadsheetml/2006/main" count="1039" uniqueCount="740">
  <si>
    <t>企业应填表格填报说明</t>
  </si>
  <si>
    <t>序号</t>
  </si>
  <si>
    <t>填报说明内容</t>
  </si>
  <si>
    <t>一</t>
  </si>
  <si>
    <t>附件1-1、1-2</t>
  </si>
  <si>
    <t>企业名称、项目名称、项目代码需和广西投资项目在线审批监管平台数据一致。</t>
  </si>
  <si>
    <t>项目所在地列明项目单位所在的设区市，县、区、开发区，如XX市、XX县。</t>
  </si>
  <si>
    <t>项目累计完成投资为截止申报前一个月度项目投资完成数</t>
  </si>
  <si>
    <t>项目起止年限请填写到月份，格式：20XX年X月—20XX年X月。</t>
  </si>
  <si>
    <t>前期审批手续完成情况请按以下方式填写：1.已办理；2.正在办理；3.无需办理。</t>
  </si>
  <si>
    <t>产业政策符合情况请按以下方式填写：1.鼓励类；2.允许类；3.限制类；4.禁止类</t>
  </si>
  <si>
    <t>是否属于续报申请一栏按以下方式填写：若项目在本次申报前已列入自治区统筹支持工业振兴资金技术改造升级项目资金计划，则填写是，同时注明所列入资金计划的年份和批次信息，否则填否。</t>
  </si>
  <si>
    <t>数字化指标解释（咨询电话0771-8095292）：</t>
  </si>
  <si>
    <t>（1）数字化研发设计工具应用情况：数字化研发设计工具指辅导企业开展产品设计， 实现数字化建模、仿真、验证等功能的软件工具。对于离散型行业企业是指应用了二维或三维CAD，对于流程行业是指应用了产品配方信息化建模工具。企业是否使用数字化工具进行研发设计，选择是/否即可。</t>
  </si>
  <si>
    <t>（2）关键工序数控化率：指企业在生产过程中，采用数控技术对关键工序进行自动化控制的比例。流程行业关键工序数控化率是指关键工序中过程控制系统（例如PLC、DCS、PCS等）的覆盖率；离散行业关键工序数控化率是指关键工序中数控系统（例如NC、DNC、CNC 、FMC等）的覆盖率。关键工序数控化率=（关键工序中采用数控化技术的工序数 / 关键工序总数）×100%。</t>
  </si>
  <si>
    <t>（3）实现产业链协同：企业利用信息系统实现企业与其产业链上下游企业间在研发、采购、生产、销售、财务等关键业务协同运作。企业是否利用信息系统实现企业与其产业链上下游企业间在研发、采购、生产、销售、财务等关键业务协同运作，选择是/否即可。</t>
  </si>
  <si>
    <t>（4）数字化生产设备联网率：指已联网的数字化生产设备数量占全部数字化生产设备总数量的比例。目前所统计的已联网的数字化生产设备包括能与控制系统进行数据交换的数字化生产设备。数字化生产设备联网率=（已联网的数字化生产设备数量/全部数字化生产设备总数量）×100%。</t>
  </si>
  <si>
    <t>二</t>
  </si>
  <si>
    <t>附件1-3</t>
  </si>
  <si>
    <t>设备工器具购置，指项目实施期内购置、自制、租赁的，达到固定资产标准的设备、工具、器具的价值。
（1）设备：指各种生产设备、传导设备、动力设备、运输设备等。
（2）工具、器具：指具有独立用途的各种生产用具、工作工具和仪器。
（3）以融资租赁方式购置的设备，租金支出应纳入固定资产投资。
（4）购置旧设备  指从外单位购入的，已经使用过的各种设备，不包括从国外购进的旧设备。</t>
  </si>
  <si>
    <t>建筑工程指各种房屋、建筑物的建造工程。</t>
  </si>
  <si>
    <t>安装工程指各种设备、装置的安装工程，不包括被安装设备本身价值。
主要包括：
（1）生产、动力、起重、运输、传动等各种需要安装设备的装配和安装，与设备相连的工作台、梯子、栏杆等装设工程，附属于被安装设备的管线敷设工程，被安装设备的绝缘、防腐、保温、油漆等工作。
（2）为测定安装工程质量，对单个设备、系统设备进行单机试运、系统联动无负荷试运工作。</t>
  </si>
  <si>
    <t>其他费用，指在项目建设过程中发生的，除建筑安装工程和设备、工器具购置投资完成额以外的费用，不指经营中财务上的其他费用。</t>
  </si>
  <si>
    <t>三</t>
  </si>
  <si>
    <t>附件件1-4</t>
  </si>
  <si>
    <t>一、设备指购置或自制的，达到固定资产标准的设备、工具、器具；</t>
  </si>
  <si>
    <t>二、设备类别：分为自制设备、购置设备（一手设备）、外购旧设备、直接设备租赁设备；</t>
  </si>
  <si>
    <t>三、设备类型：分为生产设备、传导设备、动力设备、运输设备；</t>
  </si>
  <si>
    <t>四、设备名称、设备型号请对照购置的设备信息填写；</t>
  </si>
  <si>
    <t>四</t>
  </si>
  <si>
    <t>附件1-5</t>
  </si>
  <si>
    <t>发票类型：电子发票、非电子发票。</t>
  </si>
  <si>
    <t>发票代码：电子发票无发票代码，留空；非电子发票的发票代码为10数文本。</t>
  </si>
  <si>
    <t>发票号码：电子发票的发票号码为20位数文本；非电子发票的发票号码为8位数文本。</t>
  </si>
  <si>
    <t>开票日期：XXXX-XX-XX</t>
  </si>
  <si>
    <t>用途及使用场所：注明开票的货物或材料的使用地点，比如：用于XXX生产线，或用于XX设备的制作。</t>
  </si>
  <si>
    <t>总投资：项目固定资产投资与铺底流动资金之和。</t>
  </si>
  <si>
    <t>项目固定资产投资：设备投资、建筑工程、安装工程、其他固定资产投资四者之和。</t>
  </si>
  <si>
    <t>注意：表格出现标黄的内容，说明相关信息填报不规范或不准确，请对照填报说明核验。</t>
  </si>
  <si>
    <t>附件1-1</t>
  </si>
  <si>
    <t>2026年自治区统筹支持工业振兴资金（工业企业技术改造升级项目）申报表</t>
  </si>
  <si>
    <t>填报企业：（盖章）</t>
  </si>
  <si>
    <t>填报年月：xxxx年xx月</t>
  </si>
  <si>
    <t>单位：万元</t>
  </si>
  <si>
    <t>项目代码</t>
  </si>
  <si>
    <t>企业名称</t>
  </si>
  <si>
    <t>项目名称</t>
  </si>
  <si>
    <t>建设规模及内容</t>
  </si>
  <si>
    <t>项目所在设区市</t>
  </si>
  <si>
    <t>项目所在县（市、区）</t>
  </si>
  <si>
    <t>财政层级（请市工信局填写）</t>
  </si>
  <si>
    <t>项目起止年月</t>
  </si>
  <si>
    <t>项目建设性质</t>
  </si>
  <si>
    <t>总投资</t>
  </si>
  <si>
    <t>固定资产投资</t>
  </si>
  <si>
    <t>设备投资</t>
  </si>
  <si>
    <t>软件投资</t>
  </si>
  <si>
    <t>累计完成固定资产投资</t>
  </si>
  <si>
    <t>累计完成设备投资</t>
  </si>
  <si>
    <t>2026年计划投资</t>
  </si>
  <si>
    <t>2027年计划投资</t>
  </si>
  <si>
    <t>2028年计划投资</t>
  </si>
  <si>
    <t>项目预计新增产值</t>
  </si>
  <si>
    <t>项目预计新增利润</t>
  </si>
  <si>
    <t>项目预计新增税金</t>
  </si>
  <si>
    <t>24位（与广西投资项目在线审批监管平台数据一致）</t>
  </si>
  <si>
    <t>XX公司（与广西投资项目在线审批监管平台数据一致）</t>
  </si>
  <si>
    <t>XX项目（与广西投资项目在线审批监管平台数据一致）</t>
  </si>
  <si>
    <t>项目采用XXX、XXX等先进技术，购置XXX、XXX等先进设备，建设XXX、XXX等设施，建设XXX条XXX、XXX生产线，建成后形成年产XXX、XXX产品XXX万吨（台、套等）产能。（字数请控制在200字间以内）</t>
  </si>
  <si>
    <t>北海市</t>
  </si>
  <si>
    <t>北海市铁山港_临海_工业区</t>
  </si>
  <si>
    <t>450500000-北海市市本级</t>
  </si>
  <si>
    <t>20XX.XX—20XX.XX</t>
  </si>
  <si>
    <t>新建/改建/扩建/迁建/其他（与广西投资项目在线审批监管平台数据一致）</t>
  </si>
  <si>
    <t>项目符合《指南》具体条款或符合《实施方案》所列重点方向领域</t>
  </si>
  <si>
    <t>项目属于重点产业或重点领域名称</t>
  </si>
  <si>
    <t>2026年项目建设阶段</t>
  </si>
  <si>
    <t>项目产业政策符合情况</t>
  </si>
  <si>
    <t>核准或备案情况</t>
  </si>
  <si>
    <t>节能审查情况</t>
  </si>
  <si>
    <t>环评审批情况</t>
  </si>
  <si>
    <t>用地及其他审批手续</t>
  </si>
  <si>
    <t>项目前期工作及工程实施进度</t>
  </si>
  <si>
    <t>形象进度</t>
  </si>
  <si>
    <t>项目预期成效</t>
  </si>
  <si>
    <t>企业是否有自治资金项目未验收</t>
  </si>
  <si>
    <t>是否纳入工业技术改造类别统计</t>
  </si>
  <si>
    <t>是否属于续报申请</t>
  </si>
  <si>
    <t>所属行业（12大行业）</t>
  </si>
  <si>
    <t>所属行业（十大支柱产业）</t>
  </si>
  <si>
    <t>备注</t>
  </si>
  <si>
    <r>
      <rPr>
        <sz val="9"/>
        <rFont val="宋体"/>
        <charset val="134"/>
        <scheme val="minor"/>
      </rPr>
      <t>如：符合《指南》“二、钢铁行业1.工艺装备升级改造”之“推动洁净钢冶炼、无头轧制、薄带铸轧、变厚度轧制、等离子冶金等先进生产工艺技术改造（所在页码P6）”。（</t>
    </r>
    <r>
      <rPr>
        <sz val="9"/>
        <color rgb="FFFF0000"/>
        <rFont val="宋体"/>
        <charset val="134"/>
        <scheme val="minor"/>
      </rPr>
      <t>字数请控制在200字间以内</t>
    </r>
    <r>
      <rPr>
        <sz val="9"/>
        <rFont val="宋体"/>
        <charset val="134"/>
        <scheme val="minor"/>
      </rPr>
      <t>）</t>
    </r>
  </si>
  <si>
    <t>汽车</t>
  </si>
  <si>
    <t>前期工作</t>
  </si>
  <si>
    <t>鼓励类</t>
  </si>
  <si>
    <t>已完成核准/已备案成功</t>
  </si>
  <si>
    <t>已办理，批复文号XXX/正在办理/无需办理（提供证明材料）</t>
  </si>
  <si>
    <t>已办理/正在办理/无需办理（提供证明材料）</t>
  </si>
  <si>
    <t>项目前期工作已完成，正在开展（已完成）土建施工（设备购置、设备安装及调试、试运行等），XXX、XXX等设施（生产线、设备安装）已建设（完成）XX%。（字数请控制在50字至100字以内）</t>
  </si>
  <si>
    <t>未开工</t>
  </si>
  <si>
    <t>项目投产后，年产能达XX,预计每年。新增XX人就业等（字数控制在50字以内）</t>
  </si>
  <si>
    <t>否</t>
  </si>
  <si>
    <t>是</t>
  </si>
  <si>
    <t>01汽车工业</t>
  </si>
  <si>
    <t>06新能源汽车及电池</t>
  </si>
  <si>
    <t>附件1-2</t>
  </si>
  <si>
    <t>企业项目信息表</t>
  </si>
  <si>
    <t>企业性质</t>
  </si>
  <si>
    <t>企业规模</t>
  </si>
  <si>
    <t>企业是否规模以上企业</t>
  </si>
  <si>
    <t>2025年企业实际完成产值</t>
  </si>
  <si>
    <t>2026年企业预计完成产值</t>
  </si>
  <si>
    <t>2027年企业预计完成产值</t>
  </si>
  <si>
    <t>统一社会信用代码</t>
  </si>
  <si>
    <t>企业所在设区市</t>
  </si>
  <si>
    <t>企业所在县（市、区）</t>
  </si>
  <si>
    <t>企业所属行业代码</t>
  </si>
  <si>
    <t>开户银行名称</t>
  </si>
  <si>
    <t>银行账号</t>
  </si>
  <si>
    <t>开户行信用等级</t>
  </si>
  <si>
    <t>工商登记类型</t>
  </si>
  <si>
    <t>企业总资产</t>
  </si>
  <si>
    <t>资产负债率</t>
  </si>
  <si>
    <t>固定资产净值</t>
  </si>
  <si>
    <t>数字化研发设计工具应用情况（是/否）</t>
  </si>
  <si>
    <t>国有</t>
  </si>
  <si>
    <t>中型企业</t>
  </si>
  <si>
    <t>关键工序数控化率（%）</t>
  </si>
  <si>
    <t>数字化生产设备联网率（%）</t>
  </si>
  <si>
    <t>实现产业链协同
（是/否）</t>
  </si>
  <si>
    <t>项目详细建地点</t>
  </si>
  <si>
    <t>项目所属行动</t>
  </si>
  <si>
    <t>项目技改方向</t>
  </si>
  <si>
    <t>其中：2026年设备年度投资额</t>
  </si>
  <si>
    <t>其中：2026年软件年度投资额</t>
  </si>
  <si>
    <t>2026年一季度计划投资</t>
  </si>
  <si>
    <t>2026年二季度计划投资</t>
  </si>
  <si>
    <t>2026年三季度计划投资</t>
  </si>
  <si>
    <t>2026年四季度计划投资</t>
  </si>
  <si>
    <t>新增就业人数</t>
  </si>
  <si>
    <t>人均新增工资（元）</t>
  </si>
  <si>
    <t>项目投产产能</t>
  </si>
  <si>
    <t>投产当年新增销售收入</t>
  </si>
  <si>
    <t>投产当年新增税收</t>
  </si>
  <si>
    <t>先进设备更新</t>
  </si>
  <si>
    <t>产品升级</t>
  </si>
  <si>
    <t>资金来源：银行贷款</t>
  </si>
  <si>
    <t>资金来源：自有资金</t>
  </si>
  <si>
    <t>资金来源：超长期特别国债</t>
  </si>
  <si>
    <t>资金来源：其他资金</t>
  </si>
  <si>
    <t>已落实贷款</t>
  </si>
  <si>
    <t>承贷金额</t>
  </si>
  <si>
    <t>银行意见</t>
  </si>
  <si>
    <t>未落实贷款</t>
  </si>
  <si>
    <t>贷款需求</t>
  </si>
  <si>
    <t>贷款预计使用年月</t>
  </si>
  <si>
    <t>资金用途</t>
  </si>
  <si>
    <t>贷款期限</t>
  </si>
  <si>
    <t>意向贷款银行1</t>
  </si>
  <si>
    <t>意向贷款银行2</t>
  </si>
  <si>
    <t>意向贷款银行3</t>
  </si>
  <si>
    <t>联系人</t>
  </si>
  <si>
    <t>联系电话</t>
  </si>
  <si>
    <t>经营周转</t>
  </si>
  <si>
    <t>1年内</t>
  </si>
  <si>
    <t>中国进出口银行</t>
  </si>
  <si>
    <t>国家开发银行</t>
  </si>
  <si>
    <t>中国农业发展银行</t>
  </si>
  <si>
    <t>项目投资计划表</t>
  </si>
  <si>
    <t>填报企业（盖章）：</t>
  </si>
  <si>
    <t>项目名称：</t>
  </si>
  <si>
    <t>投资内容</t>
  </si>
  <si>
    <t>计划金额</t>
  </si>
  <si>
    <t>已开发票金额</t>
  </si>
  <si>
    <t>项目总投资（A=B+G）</t>
  </si>
  <si>
    <t>固定资产投资（B=C+D+E+F）</t>
  </si>
  <si>
    <t>（一）</t>
  </si>
  <si>
    <t>设备购置（C）</t>
  </si>
  <si>
    <t>设备工具器具购置</t>
  </si>
  <si>
    <t>（1）</t>
  </si>
  <si>
    <t>（2）</t>
  </si>
  <si>
    <t>其中：购置旧设备（不包括国外购进）</t>
  </si>
  <si>
    <t>（二）</t>
  </si>
  <si>
    <t>建筑工程（D）</t>
  </si>
  <si>
    <t>厂房</t>
  </si>
  <si>
    <t>仓库</t>
  </si>
  <si>
    <t>办公楼</t>
  </si>
  <si>
    <t>其他建筑工程</t>
  </si>
  <si>
    <t>（三）</t>
  </si>
  <si>
    <t>安装工程（E）</t>
  </si>
  <si>
    <t>（四）</t>
  </si>
  <si>
    <t>其他固定资产投资费用（F）</t>
  </si>
  <si>
    <t>铺底流动资金（G）</t>
  </si>
  <si>
    <t>附件1-4</t>
  </si>
  <si>
    <t>项目设备投资明细表</t>
  </si>
  <si>
    <t>填报企业(盖章）：</t>
  </si>
  <si>
    <t>设备名称</t>
  </si>
  <si>
    <t>设备型号</t>
  </si>
  <si>
    <t>单位（台、套、件等）</t>
  </si>
  <si>
    <t>设备数量</t>
  </si>
  <si>
    <t>设备单价（万元）</t>
  </si>
  <si>
    <t>设备总价（万元）</t>
  </si>
  <si>
    <t>购置来源（国产或进口）</t>
  </si>
  <si>
    <t>设备类型</t>
  </si>
  <si>
    <t>是否需要安装</t>
  </si>
  <si>
    <t>用途及使用场所</t>
  </si>
  <si>
    <t>已开票金额</t>
  </si>
  <si>
    <t>设备类别</t>
  </si>
  <si>
    <t>合计</t>
  </si>
  <si>
    <t>购置设备（一手设备）</t>
  </si>
  <si>
    <t>自制设备</t>
  </si>
  <si>
    <t>自制设备材料费合计</t>
  </si>
  <si>
    <t>自制设备其他费用</t>
  </si>
  <si>
    <t>直接融资租赁设备</t>
  </si>
  <si>
    <t>购置旧设备</t>
  </si>
  <si>
    <t>项目投资发票明细表</t>
  </si>
  <si>
    <t>货物或材料名称</t>
  </si>
  <si>
    <t>发票类型</t>
  </si>
  <si>
    <t>发票代码</t>
  </si>
  <si>
    <t>发票号码</t>
  </si>
  <si>
    <t>销售方</t>
  </si>
  <si>
    <t>购买方</t>
  </si>
  <si>
    <t>开票日期</t>
  </si>
  <si>
    <t>价税合计金额(元）</t>
  </si>
  <si>
    <t>项目固定资产投资（B=C+D+E+F）</t>
  </si>
  <si>
    <t>附件1-6</t>
  </si>
  <si>
    <t>企业2025年度纳税情况表</t>
  </si>
  <si>
    <t xml:space="preserve">填报企业（盖章）： </t>
  </si>
  <si>
    <t>项目</t>
  </si>
  <si>
    <t>年初应缴数</t>
  </si>
  <si>
    <t>本年应缴数</t>
  </si>
  <si>
    <t>本年已缴数</t>
  </si>
  <si>
    <t>优惠抵扣数</t>
  </si>
  <si>
    <t>年末未缴数</t>
  </si>
  <si>
    <t>消费税</t>
  </si>
  <si>
    <t>增值税</t>
  </si>
  <si>
    <t>企业所得税</t>
  </si>
  <si>
    <t>…</t>
  </si>
  <si>
    <t>企业享受税收优惠政策情况说明：</t>
  </si>
  <si>
    <t>主管税务部门审核确认意见</t>
  </si>
  <si>
    <t xml:space="preserve">税务部门盖章           经办人：       联系电话： </t>
  </si>
  <si>
    <t>　     年   月   日</t>
  </si>
  <si>
    <t>附件1-7</t>
  </si>
  <si>
    <t>企业享受自治区级财政扶持资金情况表</t>
  </si>
  <si>
    <t>填报日期：</t>
  </si>
  <si>
    <t>2018至2026年获得各级各类财政资金情况</t>
  </si>
  <si>
    <t>主要建设内容</t>
  </si>
  <si>
    <t>核准或备案文号</t>
  </si>
  <si>
    <t>项目实施期限</t>
  </si>
  <si>
    <t>获得财政资金名称及批次</t>
  </si>
  <si>
    <t>获得财政资金金额</t>
  </si>
  <si>
    <t>项目延期情况</t>
  </si>
  <si>
    <t>验收情况</t>
  </si>
  <si>
    <t>未验收原因</t>
  </si>
  <si>
    <t>是否经批准延期</t>
  </si>
  <si>
    <t>批准单位</t>
  </si>
  <si>
    <t>延期后实施期</t>
  </si>
  <si>
    <t>是否已验收</t>
  </si>
  <si>
    <t>验收时间</t>
  </si>
  <si>
    <t>验收结果</t>
  </si>
  <si>
    <t>注：如企业2018-2026年未获得过自治区级财政资金支持，请在表格空白处填写“期间未获得相关资金支持”并加盖单位公章</t>
  </si>
  <si>
    <t>附件1-8</t>
  </si>
  <si>
    <t>新增产值、利润、税金测算表</t>
  </si>
  <si>
    <t>新增产值收入</t>
  </si>
  <si>
    <t>新增增值税</t>
  </si>
  <si>
    <t>新增消费税</t>
  </si>
  <si>
    <t>新增附加税</t>
  </si>
  <si>
    <t>新增企业所得税</t>
  </si>
  <si>
    <t>新增税金</t>
  </si>
  <si>
    <t>产值</t>
  </si>
  <si>
    <t>上年度产销比（A）</t>
  </si>
  <si>
    <t>新增计税收入</t>
  </si>
  <si>
    <t>上年实缴增值税率（B）</t>
  </si>
  <si>
    <t>新增增值税额</t>
  </si>
  <si>
    <t>上年实缴消费税率（C）</t>
  </si>
  <si>
    <t>新增消费税额</t>
  </si>
  <si>
    <t>计税金额</t>
  </si>
  <si>
    <t>附加税率（D）</t>
  </si>
  <si>
    <t>税金及附加</t>
  </si>
  <si>
    <t>上年收入利润率（E）</t>
  </si>
  <si>
    <t>新增利润总额</t>
  </si>
  <si>
    <t>适用所得税率（F）</t>
  </si>
  <si>
    <t>新增企业所得税额</t>
  </si>
  <si>
    <t>新增产量</t>
  </si>
  <si>
    <t>单价</t>
  </si>
  <si>
    <t>新增产值</t>
  </si>
  <si>
    <t>测算方法</t>
  </si>
  <si>
    <t>3=1*2</t>
  </si>
  <si>
    <t>5=3*4</t>
  </si>
  <si>
    <t>7=5*6</t>
  </si>
  <si>
    <t>9=5*8</t>
  </si>
  <si>
    <t>10=7+9</t>
  </si>
  <si>
    <t>12=10*11</t>
  </si>
  <si>
    <t>14=5*13</t>
  </si>
  <si>
    <t>16=14*15</t>
  </si>
  <si>
    <t>17=7+9+12+16</t>
  </si>
  <si>
    <t>填表说明：</t>
  </si>
  <si>
    <t>A:上年度产销比=[上年度主营业务收入/上年度总产值]×100%</t>
  </si>
  <si>
    <t>B:上年实缴增值税率=[上年度实缴增值税额/上年度主营业务收入]×100%</t>
  </si>
  <si>
    <t>C:上年实缴消费税率=[上年度实缴消费税额/上年度主营业务收入]×100%</t>
  </si>
  <si>
    <t>D:附加税率：（1）城市维护建设税，市区的适用税率为7%、县城、建制镇的适用税率为5%、其他地区的适用税率为1%。（2）教育费附加，附加率为3%。</t>
  </si>
  <si>
    <r>
      <rPr>
        <sz val="11"/>
        <color rgb="FF333333"/>
        <rFont val="宋体"/>
        <charset val="134"/>
      </rPr>
      <t>E:上年收入利润率</t>
    </r>
    <r>
      <rPr>
        <sz val="11"/>
        <color rgb="FF333333"/>
        <rFont val="Arial"/>
        <charset val="134"/>
      </rPr>
      <t xml:space="preserve"> = [</t>
    </r>
    <r>
      <rPr>
        <sz val="11"/>
        <color rgb="FF333333"/>
        <rFont val="宋体"/>
        <charset val="134"/>
      </rPr>
      <t>上年度利润总额</t>
    </r>
    <r>
      <rPr>
        <sz val="11"/>
        <color rgb="FF333333"/>
        <rFont val="Arial"/>
        <charset val="134"/>
      </rPr>
      <t xml:space="preserve"> / </t>
    </r>
    <r>
      <rPr>
        <sz val="11"/>
        <color rgb="FF333333"/>
        <rFont val="宋体"/>
        <charset val="134"/>
      </rPr>
      <t>上年度主营业务收入]×100%。</t>
    </r>
  </si>
  <si>
    <t>F:所得税率：一般企业25%的所得税率、符合条件的小型微利企业适用税率20%、国家需要重点扶持的高新技术企业适用税率15%。</t>
  </si>
  <si>
    <t>新开工</t>
  </si>
  <si>
    <t>续建</t>
  </si>
  <si>
    <t>竣工</t>
  </si>
  <si>
    <t>项目所属行业</t>
  </si>
  <si>
    <t>十二大行业类别</t>
  </si>
  <si>
    <t>现代产业体系（10+5+4）</t>
  </si>
  <si>
    <t>建设性质</t>
  </si>
  <si>
    <t>产业政策</t>
  </si>
  <si>
    <t>是否类</t>
  </si>
  <si>
    <t>南宁市</t>
  </si>
  <si>
    <t>柳州市</t>
  </si>
  <si>
    <t>桂林市</t>
  </si>
  <si>
    <t>梧州市</t>
  </si>
  <si>
    <t>防城港市</t>
  </si>
  <si>
    <t>钦州市</t>
  </si>
  <si>
    <t>贵港市</t>
  </si>
  <si>
    <t>玉林市</t>
  </si>
  <si>
    <t>百色市</t>
  </si>
  <si>
    <t>贺州市</t>
  </si>
  <si>
    <t>河池市</t>
  </si>
  <si>
    <t>来宾市</t>
  </si>
  <si>
    <t>崇左市</t>
  </si>
  <si>
    <t>附加税率</t>
  </si>
  <si>
    <t>所得税率</t>
  </si>
  <si>
    <t>企业类型</t>
  </si>
  <si>
    <t>技改类别</t>
  </si>
  <si>
    <t>意向银行</t>
  </si>
  <si>
    <t>所属行动</t>
  </si>
  <si>
    <t>行业代码</t>
  </si>
  <si>
    <t>南宁市兴宁区</t>
  </si>
  <si>
    <t>450102000-兴宁区</t>
  </si>
  <si>
    <t>450100000-南宁市市本级</t>
  </si>
  <si>
    <t>土建施工</t>
  </si>
  <si>
    <t>石化化工</t>
  </si>
  <si>
    <t>01有色金属及关键金属材料</t>
  </si>
  <si>
    <t>新建</t>
  </si>
  <si>
    <t>柳州市城中区</t>
  </si>
  <si>
    <t>桂林市秀峰区</t>
  </si>
  <si>
    <t>梧州市万秀区</t>
  </si>
  <si>
    <t>北海市海城区</t>
  </si>
  <si>
    <t>防城港市港口区</t>
  </si>
  <si>
    <t>钦州市钦南区</t>
  </si>
  <si>
    <t>贵港市港北区</t>
  </si>
  <si>
    <t>玉林市容县</t>
  </si>
  <si>
    <t>百色市右江区</t>
  </si>
  <si>
    <t>贺州市八步区</t>
  </si>
  <si>
    <t>河池市金城江区</t>
  </si>
  <si>
    <t>来宾市兴宾区</t>
  </si>
  <si>
    <t>崇左市江州区</t>
  </si>
  <si>
    <t>电子发票</t>
  </si>
  <si>
    <t>大型企业</t>
  </si>
  <si>
    <t>06煤炭开采和洗选业</t>
  </si>
  <si>
    <t>南宁市青秀区</t>
  </si>
  <si>
    <t>450103000-青秀区</t>
  </si>
  <si>
    <t>设备购置</t>
  </si>
  <si>
    <t>钢铁</t>
  </si>
  <si>
    <t>02机械工业</t>
  </si>
  <si>
    <t>02先进钢铁材料</t>
  </si>
  <si>
    <t>改建</t>
  </si>
  <si>
    <t>允许类</t>
  </si>
  <si>
    <t>柳州市鱼峰区</t>
  </si>
  <si>
    <t>桂林市叠彩区</t>
  </si>
  <si>
    <t>梧州市长洲区</t>
  </si>
  <si>
    <t>北海市银海区</t>
  </si>
  <si>
    <t>防城港市防城区</t>
  </si>
  <si>
    <t>钦州市钦北区</t>
  </si>
  <si>
    <t>贵港市港南区</t>
  </si>
  <si>
    <t>玉林市陆川县</t>
  </si>
  <si>
    <t>百色市田阳区</t>
  </si>
  <si>
    <t>贺州市平桂区</t>
  </si>
  <si>
    <t>河池市宜州区</t>
  </si>
  <si>
    <t>来宾市忻城县</t>
  </si>
  <si>
    <t>崇左市扶绥县</t>
  </si>
  <si>
    <t>非电子发票</t>
  </si>
  <si>
    <t>民营</t>
  </si>
  <si>
    <t>装备提升</t>
  </si>
  <si>
    <t>科技研发</t>
  </si>
  <si>
    <t>数字化转型</t>
  </si>
  <si>
    <t>07石油和天然气开采业</t>
  </si>
  <si>
    <t>1-3年</t>
  </si>
  <si>
    <t>南宁市江南区</t>
  </si>
  <si>
    <t>450105000-江南区</t>
  </si>
  <si>
    <t>设备安装及调试</t>
  </si>
  <si>
    <t>有色金属</t>
  </si>
  <si>
    <t>03冶金工业</t>
  </si>
  <si>
    <t>03现代绿色化工</t>
  </si>
  <si>
    <t>扩建</t>
  </si>
  <si>
    <t>限制类</t>
  </si>
  <si>
    <t>柳州市柳南区</t>
  </si>
  <si>
    <t>桂林市象山区</t>
  </si>
  <si>
    <t>梧州市龙圩区</t>
  </si>
  <si>
    <t>北海市铁山港区</t>
  </si>
  <si>
    <t>防城港市上思县</t>
  </si>
  <si>
    <t>钦州市灵山县</t>
  </si>
  <si>
    <t>贵港市覃塘区</t>
  </si>
  <si>
    <t>玉林市博白县</t>
  </si>
  <si>
    <t>百色市田东县</t>
  </si>
  <si>
    <t>贺州市昭平县</t>
  </si>
  <si>
    <t>河池市南丹县</t>
  </si>
  <si>
    <t>来宾市象州县</t>
  </si>
  <si>
    <t>崇左市宁明县</t>
  </si>
  <si>
    <t>外资</t>
  </si>
  <si>
    <t>小微企业</t>
  </si>
  <si>
    <t>补链强基</t>
  </si>
  <si>
    <t>技术改造</t>
  </si>
  <si>
    <t>绿色装备推广</t>
  </si>
  <si>
    <t>08黑色金属矿采选业</t>
  </si>
  <si>
    <t>3-5年</t>
  </si>
  <si>
    <t>南宁市西乡塘区</t>
  </si>
  <si>
    <t>450107000-西乡塘区</t>
  </si>
  <si>
    <t>试运行</t>
  </si>
  <si>
    <t>建材</t>
  </si>
  <si>
    <t>04有色金属</t>
  </si>
  <si>
    <t>04人工智能及新一代信息技术</t>
  </si>
  <si>
    <t>迁建</t>
  </si>
  <si>
    <t>淘汰类</t>
  </si>
  <si>
    <t>柳州市柳北区</t>
  </si>
  <si>
    <t>桂林市七星区</t>
  </si>
  <si>
    <t>梧州市苍梧县</t>
  </si>
  <si>
    <t>北海市合浦县</t>
  </si>
  <si>
    <t>防城港市东兴市</t>
  </si>
  <si>
    <t>钦州市浦北县</t>
  </si>
  <si>
    <t>贵港市平南县</t>
  </si>
  <si>
    <t>玉林市兴业县</t>
  </si>
  <si>
    <t>百色市德保县</t>
  </si>
  <si>
    <t>贺州市钟山县</t>
  </si>
  <si>
    <t>河池市天峨县</t>
  </si>
  <si>
    <t>来宾市武宣县</t>
  </si>
  <si>
    <t>崇左市龙州县</t>
  </si>
  <si>
    <t>智改数转</t>
  </si>
  <si>
    <t>投资扩产</t>
  </si>
  <si>
    <t>中国银行</t>
  </si>
  <si>
    <t>本质安全水平提升</t>
  </si>
  <si>
    <t>09有色金属矿采选业</t>
  </si>
  <si>
    <t>5年以上</t>
  </si>
  <si>
    <t>南宁市良庆区</t>
  </si>
  <si>
    <t>450108000-良庆区</t>
  </si>
  <si>
    <t>竣工投产</t>
  </si>
  <si>
    <t>05石油化工</t>
  </si>
  <si>
    <t>05机械及高端装备制造</t>
  </si>
  <si>
    <t>其他</t>
  </si>
  <si>
    <t>柳州市柳江区</t>
  </si>
  <si>
    <t>桂林市雁山区</t>
  </si>
  <si>
    <t>梧州市藤县</t>
  </si>
  <si>
    <t>防城港市经济技术开发区</t>
  </si>
  <si>
    <t>钦州市中马钦州产业园区</t>
  </si>
  <si>
    <t>贵港市桂平市</t>
  </si>
  <si>
    <t>玉林市北流市</t>
  </si>
  <si>
    <t>百色市那坡县</t>
  </si>
  <si>
    <t>贺州市富川瑶族自治县</t>
  </si>
  <si>
    <t>河池市凤山县</t>
  </si>
  <si>
    <t>来宾市金秀瑶族自治县</t>
  </si>
  <si>
    <t>崇左市大新县</t>
  </si>
  <si>
    <t>绿色制造</t>
  </si>
  <si>
    <t>并购重组</t>
  </si>
  <si>
    <t>中国工商银行</t>
  </si>
  <si>
    <t>10非金属矿采选业</t>
  </si>
  <si>
    <t>南宁市邕宁区</t>
  </si>
  <si>
    <t>450109000-邕宁区</t>
  </si>
  <si>
    <t>工程机械装备</t>
  </si>
  <si>
    <t>06建材工业</t>
  </si>
  <si>
    <t>柳州市柳城县</t>
  </si>
  <si>
    <t>桂林市临桂区</t>
  </si>
  <si>
    <t>梧州市蒙山县</t>
  </si>
  <si>
    <t>北海市经济技术开发区</t>
  </si>
  <si>
    <t>防城港市港口区企沙工业园</t>
  </si>
  <si>
    <t>玉林市玉州区</t>
  </si>
  <si>
    <t>百色市凌云县</t>
  </si>
  <si>
    <t>贺州市广西东融先行示范区</t>
  </si>
  <si>
    <t>河池市东兰县</t>
  </si>
  <si>
    <t>来宾市合山市</t>
  </si>
  <si>
    <t>崇左市天等县</t>
  </si>
  <si>
    <t>中国农业银行</t>
  </si>
  <si>
    <t>11开采专业及辅助性活动</t>
  </si>
  <si>
    <t>南宁市武鸣区</t>
  </si>
  <si>
    <t>450110000-武鸣区</t>
  </si>
  <si>
    <t>重型机械</t>
  </si>
  <si>
    <t>07电子工业</t>
  </si>
  <si>
    <t>07食品加工</t>
  </si>
  <si>
    <t>柳州市鹿寨县</t>
  </si>
  <si>
    <t>桂林市阳朔县</t>
  </si>
  <si>
    <t>梧州市岑溪市</t>
  </si>
  <si>
    <t>北海市综合保税区</t>
  </si>
  <si>
    <t>玉林市福绵区</t>
  </si>
  <si>
    <t>百色市乐业县</t>
  </si>
  <si>
    <t>河池市罗城仫佬族自治县</t>
  </si>
  <si>
    <t>来宾市高新区</t>
  </si>
  <si>
    <t>崇左市凭祥市</t>
  </si>
  <si>
    <t>中国建设银行</t>
  </si>
  <si>
    <t>12其他采矿业</t>
  </si>
  <si>
    <t>南宁市隆安县</t>
  </si>
  <si>
    <t>450123000-隆安县</t>
  </si>
  <si>
    <t>基础零部件与基础制造工艺</t>
  </si>
  <si>
    <t>08食品工业</t>
  </si>
  <si>
    <t>08林产加工及纸业</t>
  </si>
  <si>
    <t>柳州市融安县</t>
  </si>
  <si>
    <t>桂林市灵川县</t>
  </si>
  <si>
    <t>梧州市梧州临港经济区</t>
  </si>
  <si>
    <t>玉林市玉东新区</t>
  </si>
  <si>
    <t>百色市田林县</t>
  </si>
  <si>
    <t>河池市环江毛南族自治县</t>
  </si>
  <si>
    <t>来宾市市工业园区</t>
  </si>
  <si>
    <t>崇左市高新技术产业开发区</t>
  </si>
  <si>
    <t>交通银行</t>
  </si>
  <si>
    <t>13农副食品加工业</t>
  </si>
  <si>
    <t>南宁市马山县</t>
  </si>
  <si>
    <t>450124000-马山县</t>
  </si>
  <si>
    <t>工业机器人</t>
  </si>
  <si>
    <t>09医药工业</t>
  </si>
  <si>
    <t>09生物医药及健康</t>
  </si>
  <si>
    <t>柳州市融水苗族自治县</t>
  </si>
  <si>
    <t>桂林市全州县</t>
  </si>
  <si>
    <t>梧州市粤桂合作特别试验区</t>
  </si>
  <si>
    <t>玉林市高新技术产业开发区</t>
  </si>
  <si>
    <t>百色市西林县</t>
  </si>
  <si>
    <t>河池市巴马瑶族自治县</t>
  </si>
  <si>
    <t>来宾市三江口新区</t>
  </si>
  <si>
    <t>中国邮政储蓄银行</t>
  </si>
  <si>
    <t>14食品制造业</t>
  </si>
  <si>
    <t>南宁市上林县</t>
  </si>
  <si>
    <t>450125000-上林县</t>
  </si>
  <si>
    <t>工业母机</t>
  </si>
  <si>
    <t>10造纸与木材加工</t>
  </si>
  <si>
    <t>10绿色建材</t>
  </si>
  <si>
    <t>柳州市三江侗族自治县</t>
  </si>
  <si>
    <t>桂林市兴安县</t>
  </si>
  <si>
    <t>玉林市经济技术开发区</t>
  </si>
  <si>
    <t>百色市隆林各族自治县</t>
  </si>
  <si>
    <t>河池市都安瑶族自治县</t>
  </si>
  <si>
    <t>招商银行</t>
  </si>
  <si>
    <t>15酒、饮料和精制茶制造业</t>
  </si>
  <si>
    <t>南宁市宾阳县</t>
  </si>
  <si>
    <t>450126000-宾阳县</t>
  </si>
  <si>
    <t>船舶</t>
  </si>
  <si>
    <t>11纺织服装与皮革</t>
  </si>
  <si>
    <t>11其他产业</t>
  </si>
  <si>
    <t>柳州市阳和工业区</t>
  </si>
  <si>
    <t>桂林市永福县</t>
  </si>
  <si>
    <t>玉林市龙潭产业园区</t>
  </si>
  <si>
    <t>百色市靖西市</t>
  </si>
  <si>
    <t>河池市大化瑶族自治县</t>
  </si>
  <si>
    <t>浦发银行</t>
  </si>
  <si>
    <t>16烟草制品业</t>
  </si>
  <si>
    <t>南宁市横州市</t>
  </si>
  <si>
    <t>450181000-横州市</t>
  </si>
  <si>
    <t>航空</t>
  </si>
  <si>
    <t>12电力工业</t>
  </si>
  <si>
    <t>柳州市柳东新区</t>
  </si>
  <si>
    <t>桂林市灌阳县</t>
  </si>
  <si>
    <t>百色市平果市</t>
  </si>
  <si>
    <t>中信银行</t>
  </si>
  <si>
    <t>17纺织业</t>
  </si>
  <si>
    <t>南宁市经济技术开发区</t>
  </si>
  <si>
    <t>450116000-经济技术开发区</t>
  </si>
  <si>
    <t>石油石化装备</t>
  </si>
  <si>
    <t>13其他工业</t>
  </si>
  <si>
    <t>桂林市龙胜各族自治县</t>
  </si>
  <si>
    <t>百色市百东新区</t>
  </si>
  <si>
    <t>中国光大银行</t>
  </si>
  <si>
    <t>18纺织服装、服饰业</t>
  </si>
  <si>
    <t>南宁市高新技术产业开发区</t>
  </si>
  <si>
    <t>450118000-高新技术产业开发区</t>
  </si>
  <si>
    <t>轨道交通装备</t>
  </si>
  <si>
    <t>桂林市资源县</t>
  </si>
  <si>
    <t>华夏银行</t>
  </si>
  <si>
    <t>19皮革、毛皮、羽毛及其制品和制鞋业</t>
  </si>
  <si>
    <t>南宁市东盟经济开发区</t>
  </si>
  <si>
    <t>450117000-东盟经济开发区</t>
  </si>
  <si>
    <t>农机装备</t>
  </si>
  <si>
    <t>桂林市平乐县</t>
  </si>
  <si>
    <t>中国民生银行</t>
  </si>
  <si>
    <t>20木材加工和木、竹、藤、棕、草制品业</t>
  </si>
  <si>
    <t>450202000-城中区</t>
  </si>
  <si>
    <t>450200000-柳州市市本级</t>
  </si>
  <si>
    <t>医疗装备</t>
  </si>
  <si>
    <t>桂林市恭城瑶族自治县</t>
  </si>
  <si>
    <t>广发银行</t>
  </si>
  <si>
    <t>21家具制造业</t>
  </si>
  <si>
    <t>450203000-鱼峰区</t>
  </si>
  <si>
    <t>电力装备</t>
  </si>
  <si>
    <t>桂林市荔浦市</t>
  </si>
  <si>
    <t>兴业银行</t>
  </si>
  <si>
    <t>22造纸和纸制品业</t>
  </si>
  <si>
    <t>450204000-柳南区</t>
  </si>
  <si>
    <t>食品</t>
  </si>
  <si>
    <t>桂林市高新技术产业开发区</t>
  </si>
  <si>
    <t>平安银行</t>
  </si>
  <si>
    <t>23印刷和记录媒介复制业</t>
  </si>
  <si>
    <t>450205000-柳北区</t>
  </si>
  <si>
    <t>纺织</t>
  </si>
  <si>
    <t>浙商银行</t>
  </si>
  <si>
    <t>24文教、工美、体育和娱乐用品制造业</t>
  </si>
  <si>
    <t>450206000-柳江区</t>
  </si>
  <si>
    <t>轻工</t>
  </si>
  <si>
    <t>恒丰银行</t>
  </si>
  <si>
    <t>25石油、煤炭及其他燃料加工业</t>
  </si>
  <si>
    <t>450222000-柳城县</t>
  </si>
  <si>
    <t>医药</t>
  </si>
  <si>
    <t>渤海银行</t>
  </si>
  <si>
    <t>26化学原料和化学制品制造业</t>
  </si>
  <si>
    <t>450223000-鹿寨县</t>
  </si>
  <si>
    <t>电子组装</t>
  </si>
  <si>
    <t>27医药制造业</t>
  </si>
  <si>
    <t>450224000-融安县</t>
  </si>
  <si>
    <t>电子元器件和电子材料</t>
  </si>
  <si>
    <t>28化学纤维制造业</t>
  </si>
  <si>
    <t>450225000-融水苗族自治县</t>
  </si>
  <si>
    <t>锂电池</t>
  </si>
  <si>
    <t>29橡胶和塑料制品业</t>
  </si>
  <si>
    <t>450226000-三江侗族自治县</t>
  </si>
  <si>
    <t>仪器仪表</t>
  </si>
  <si>
    <t>30非金属矿物制品业</t>
  </si>
  <si>
    <t>450219000-阳和工业区</t>
  </si>
  <si>
    <t>光伏</t>
  </si>
  <si>
    <t>31黑色金属冶炼和压延加工业</t>
  </si>
  <si>
    <t>450218000-柳东新区</t>
  </si>
  <si>
    <t>民爆</t>
  </si>
  <si>
    <t>32有色金属冶炼和压延加工业</t>
  </si>
  <si>
    <t>450302000-秀峰区</t>
  </si>
  <si>
    <t>450300000-桂林市市本级</t>
  </si>
  <si>
    <t>33金属制品业</t>
  </si>
  <si>
    <t>450303000-叠彩区</t>
  </si>
  <si>
    <t>34通用设备制造业</t>
  </si>
  <si>
    <t>450304000-象山区</t>
  </si>
  <si>
    <t>35专用设备制造业</t>
  </si>
  <si>
    <t>450305000-七星区</t>
  </si>
  <si>
    <t>36汽车制造业</t>
  </si>
  <si>
    <t>450311000-雁山区</t>
  </si>
  <si>
    <t>37铁路、船舶、航空航天和其他运输设备制造业</t>
  </si>
  <si>
    <t>450312000-临桂区</t>
  </si>
  <si>
    <t>38电气机械和器材制造业</t>
  </si>
  <si>
    <t>450321000-阳朔县</t>
  </si>
  <si>
    <t>39计算机、通信和其他电子设备制造业</t>
  </si>
  <si>
    <t>450323000-灵川县</t>
  </si>
  <si>
    <t>40仪器仪表制造业</t>
  </si>
  <si>
    <t>450324000-全州县</t>
  </si>
  <si>
    <t>41其他制造业</t>
  </si>
  <si>
    <t>450325000-兴安县</t>
  </si>
  <si>
    <t>42废弃资源综合利用业</t>
  </si>
  <si>
    <t>450326000-永福县</t>
  </si>
  <si>
    <t>43金属制品、机械和设备修理业</t>
  </si>
  <si>
    <t>450327000-灌阳县</t>
  </si>
  <si>
    <t>44电力、热力生产和供应业</t>
  </si>
  <si>
    <t>450328000-龙胜各族自治县</t>
  </si>
  <si>
    <t>45燃气生产和供应业</t>
  </si>
  <si>
    <t>450329000-资源县</t>
  </si>
  <si>
    <t>46水的生产和供应业</t>
  </si>
  <si>
    <t>450330000-平乐县</t>
  </si>
  <si>
    <t>450332000-恭城瑶族自治县</t>
  </si>
  <si>
    <t>450381000-荔浦市</t>
  </si>
  <si>
    <t>450403000-万秀区</t>
  </si>
  <si>
    <t>450400000-梧州市市本级</t>
  </si>
  <si>
    <t>450405000-长洲区</t>
  </si>
  <si>
    <t>450406000-龙圩区</t>
  </si>
  <si>
    <t>450421000-苍梧县</t>
  </si>
  <si>
    <t>450422000-藤县</t>
  </si>
  <si>
    <t>450423000-蒙山县</t>
  </si>
  <si>
    <t>450481000-岑溪市</t>
  </si>
  <si>
    <t>450409000-梧州临港经济区</t>
  </si>
  <si>
    <t>450408000-粤桂合作特别试验区（梧州）</t>
  </si>
  <si>
    <t>450502000-海城区</t>
  </si>
  <si>
    <t>450503000-银海区</t>
  </si>
  <si>
    <t>450512000-铁山港区</t>
  </si>
  <si>
    <t>450521000-合浦县</t>
  </si>
  <si>
    <t>450602000-港口区</t>
  </si>
  <si>
    <t>450600000-防城港市市本级</t>
  </si>
  <si>
    <t>450603000-防城区</t>
  </si>
  <si>
    <t>450621000-上思县</t>
  </si>
  <si>
    <t>450681000-东兴市</t>
  </si>
  <si>
    <t>450702000-钦南区</t>
  </si>
  <si>
    <t>450700000-钦州市市本级</t>
  </si>
  <si>
    <t>450703000-钦北区</t>
  </si>
  <si>
    <t>450721000-灵山县</t>
  </si>
  <si>
    <t>450722000-浦北县</t>
  </si>
  <si>
    <t>450705000-中马区</t>
  </si>
  <si>
    <t>450802000-港北区</t>
  </si>
  <si>
    <t>450800000-贵港市市本级</t>
  </si>
  <si>
    <t>450803000-港南区</t>
  </si>
  <si>
    <t>450804000-覃塘区</t>
  </si>
  <si>
    <t>450821000-平南县</t>
  </si>
  <si>
    <t>450881000-桂平市</t>
  </si>
  <si>
    <t>450921000-容县</t>
  </si>
  <si>
    <t>450922000-陆川县</t>
  </si>
  <si>
    <t>450923000-博白县</t>
  </si>
  <si>
    <t>450924000-兴业县</t>
  </si>
  <si>
    <t>450981000-北流市</t>
  </si>
  <si>
    <t>450902000-玉州区</t>
  </si>
  <si>
    <t>450900000-玉林市市本级</t>
  </si>
  <si>
    <t>450903000-福绵区</t>
  </si>
  <si>
    <t>450904000-玉东新区</t>
  </si>
  <si>
    <t>451002000-右江区</t>
  </si>
  <si>
    <t>451000000-百色市市本级</t>
  </si>
  <si>
    <t>451003000-田阳区</t>
  </si>
  <si>
    <t>451022000-田东县</t>
  </si>
  <si>
    <t>451024000-德保县</t>
  </si>
  <si>
    <t>451026000-那坡县</t>
  </si>
  <si>
    <t>451027000-凌云县</t>
  </si>
  <si>
    <t>451028000-乐业县</t>
  </si>
  <si>
    <t>451029000-田林县</t>
  </si>
  <si>
    <t>451030000-西林县</t>
  </si>
  <si>
    <t>451031000-隆林各族自治县</t>
  </si>
  <si>
    <t>451081000-靖西市</t>
  </si>
  <si>
    <t>451082000-平果市</t>
  </si>
  <si>
    <t>451102000-八步区</t>
  </si>
  <si>
    <t>451100000-贺州市市本级</t>
  </si>
  <si>
    <t>451103000-平桂区</t>
  </si>
  <si>
    <t>451121000-昭平县</t>
  </si>
  <si>
    <t>451122000-钟山县</t>
  </si>
  <si>
    <t>451123000-富川瑶族自治县</t>
  </si>
  <si>
    <t>451202000-金城江区</t>
  </si>
  <si>
    <t>451200000-河池市市本级</t>
  </si>
  <si>
    <t>451203000-宜州区</t>
  </si>
  <si>
    <t>451221000-南丹县</t>
  </si>
  <si>
    <t>451222000-天峨县</t>
  </si>
  <si>
    <t>451223000-凤山县</t>
  </si>
  <si>
    <t>451224000-东兰县</t>
  </si>
  <si>
    <t>451225000-罗城仫佬族自治县</t>
  </si>
  <si>
    <t>451226000-环江毛南族自治县</t>
  </si>
  <si>
    <t>451227000-巴马瑶族自治县</t>
  </si>
  <si>
    <t>451228000-都安瑶族自治县</t>
  </si>
  <si>
    <t>451229000-大化瑶族自治县</t>
  </si>
  <si>
    <t>451302000-兴宾区</t>
  </si>
  <si>
    <t>451300000-来宾市市本级</t>
  </si>
  <si>
    <t>451321000-忻城县</t>
  </si>
  <si>
    <t>451322000-象州县</t>
  </si>
  <si>
    <t>451323000-武宣县</t>
  </si>
  <si>
    <t>451324000-金秀瑶族自治县</t>
  </si>
  <si>
    <t>451381000-合山市</t>
  </si>
  <si>
    <t>451308000-高新区</t>
  </si>
  <si>
    <t>451402000-江州区</t>
  </si>
  <si>
    <t>451400000-崇左市市本级</t>
  </si>
  <si>
    <t>451421000-扶绥县</t>
  </si>
  <si>
    <t>451422000-宁明县</t>
  </si>
  <si>
    <t>451423000-龙州县</t>
  </si>
  <si>
    <t>451424000-大新县</t>
  </si>
  <si>
    <t>451425000-天等县</t>
  </si>
  <si>
    <t>451481000-凭祥市</t>
  </si>
</sst>
</file>

<file path=xl/styles.xml><?xml version="1.0" encoding="utf-8"?>
<styleSheet xmlns="http://schemas.openxmlformats.org/spreadsheetml/2006/main">
  <numFmts count="8">
    <numFmt numFmtId="176" formatCode="0.00_ "/>
    <numFmt numFmtId="177" formatCode="0_ "/>
    <numFmt numFmtId="178" formatCode="yyyy\-mm\-dd;@"/>
    <numFmt numFmtId="179" formatCode="0_);[Red]\(0\)"/>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61">
    <font>
      <sz val="12"/>
      <name val="宋体"/>
      <charset val="134"/>
    </font>
    <font>
      <sz val="10"/>
      <name val="宋体"/>
      <charset val="134"/>
    </font>
    <font>
      <b/>
      <sz val="10"/>
      <color theme="1"/>
      <name val="宋体"/>
      <charset val="134"/>
      <scheme val="minor"/>
    </font>
    <font>
      <sz val="10"/>
      <name val="宋体"/>
      <charset val="134"/>
      <scheme val="minor"/>
    </font>
    <font>
      <sz val="10"/>
      <color theme="1"/>
      <name val="宋体"/>
      <charset val="134"/>
      <scheme val="minor"/>
    </font>
    <font>
      <b/>
      <sz val="10"/>
      <name val="宋体"/>
      <charset val="134"/>
      <scheme val="minor"/>
    </font>
    <font>
      <sz val="10"/>
      <name val="Times New Roman"/>
      <charset val="0"/>
    </font>
    <font>
      <b/>
      <sz val="10"/>
      <name val="宋体"/>
      <charset val="134"/>
    </font>
    <font>
      <b/>
      <sz val="11"/>
      <color theme="1"/>
      <name val="宋体"/>
      <charset val="134"/>
      <scheme val="minor"/>
    </font>
    <font>
      <sz val="11"/>
      <color theme="1"/>
      <name val="宋体"/>
      <charset val="134"/>
      <scheme val="minor"/>
    </font>
    <font>
      <b/>
      <sz val="12"/>
      <name val="宋体"/>
      <charset val="134"/>
    </font>
    <font>
      <b/>
      <sz val="12"/>
      <color theme="1"/>
      <name val="宋体"/>
      <charset val="134"/>
      <scheme val="minor"/>
    </font>
    <font>
      <b/>
      <sz val="18"/>
      <color theme="1"/>
      <name val="宋体"/>
      <charset val="134"/>
      <scheme val="minor"/>
    </font>
    <font>
      <b/>
      <sz val="9"/>
      <color theme="1"/>
      <name val="宋体"/>
      <charset val="134"/>
      <scheme val="minor"/>
    </font>
    <font>
      <sz val="9"/>
      <color theme="1"/>
      <name val="宋体"/>
      <charset val="134"/>
      <scheme val="minor"/>
    </font>
    <font>
      <sz val="11"/>
      <color rgb="FF333333"/>
      <name val="宋体"/>
      <charset val="134"/>
    </font>
    <font>
      <sz val="12"/>
      <name val="黑体"/>
      <charset val="134"/>
    </font>
    <font>
      <sz val="12"/>
      <name val="仿宋_GB2312"/>
      <charset val="134"/>
    </font>
    <font>
      <b/>
      <sz val="18"/>
      <name val="宋体"/>
      <charset val="134"/>
      <scheme val="minor"/>
    </font>
    <font>
      <sz val="9"/>
      <name val="宋体"/>
      <charset val="134"/>
    </font>
    <font>
      <sz val="12"/>
      <name val="仿宋_GB2312"/>
      <charset val="0"/>
    </font>
    <font>
      <sz val="18"/>
      <name val="仿宋_GB2312"/>
      <charset val="0"/>
    </font>
    <font>
      <b/>
      <sz val="9"/>
      <name val="宋体"/>
      <charset val="134"/>
      <scheme val="minor"/>
    </font>
    <font>
      <b/>
      <sz val="9"/>
      <name val="宋体"/>
      <charset val="134"/>
    </font>
    <font>
      <sz val="9"/>
      <name val="宋体"/>
      <charset val="134"/>
      <scheme val="minor"/>
    </font>
    <font>
      <u/>
      <sz val="9"/>
      <name val="宋体"/>
      <charset val="134"/>
      <scheme val="minor"/>
    </font>
    <font>
      <b/>
      <sz val="10"/>
      <name val="仿宋_GB2312"/>
      <charset val="134"/>
    </font>
    <font>
      <sz val="10"/>
      <name val="方正小标宋简体"/>
      <charset val="134"/>
    </font>
    <font>
      <sz val="10"/>
      <name val="仿宋_GB2312"/>
      <charset val="134"/>
    </font>
    <font>
      <sz val="12"/>
      <color theme="1"/>
      <name val="黑体"/>
      <charset val="134"/>
    </font>
    <font>
      <sz val="16"/>
      <color theme="1"/>
      <name val="CESI宋体-GB18030"/>
      <charset val="134"/>
    </font>
    <font>
      <sz val="14"/>
      <name val="方正小标宋简体"/>
      <charset val="134"/>
    </font>
    <font>
      <b/>
      <sz val="9"/>
      <name val="方正小标宋简体"/>
      <charset val="134"/>
    </font>
    <font>
      <b/>
      <sz val="10"/>
      <name val="方正小标宋简体"/>
      <charset val="134"/>
    </font>
    <font>
      <b/>
      <sz val="16"/>
      <name val="方正小标宋简体"/>
      <charset val="134"/>
    </font>
    <font>
      <sz val="18"/>
      <name val="方正小标宋简体"/>
      <charset val="134"/>
    </font>
    <font>
      <sz val="11"/>
      <name val="仿宋_GB2312"/>
      <charset val="134"/>
    </font>
    <font>
      <sz val="22"/>
      <name val="方正小标宋简体"/>
      <charset val="134"/>
    </font>
    <font>
      <sz val="12"/>
      <name val="CESI宋体-GB18030"/>
      <charset val="134"/>
    </font>
    <font>
      <sz val="16"/>
      <color rgb="FFFF0000"/>
      <name val="CESI宋体-GB18030"/>
      <charset val="134"/>
    </font>
    <font>
      <b/>
      <sz val="12"/>
      <name val="CESI宋体-GB18030"/>
      <charset val="134"/>
    </font>
    <font>
      <sz val="11"/>
      <color theme="0"/>
      <name val="宋体"/>
      <charset val="134"/>
      <scheme val="minor"/>
    </font>
    <font>
      <sz val="11"/>
      <color rgb="FF9C0006"/>
      <name val="宋体"/>
      <charset val="134"/>
      <scheme val="minor"/>
    </font>
    <font>
      <sz val="11"/>
      <color rgb="FF9C6500"/>
      <name val="宋体"/>
      <charset val="134"/>
      <scheme val="minor"/>
    </font>
    <font>
      <b/>
      <sz val="11"/>
      <color theme="3"/>
      <name val="宋体"/>
      <charset val="134"/>
      <scheme val="minor"/>
    </font>
    <font>
      <sz val="11"/>
      <color rgb="FF006100"/>
      <name val="宋体"/>
      <charset val="134"/>
      <scheme val="minor"/>
    </font>
    <font>
      <sz val="11"/>
      <color rgb="FFFA7D00"/>
      <name val="宋体"/>
      <charset val="134"/>
      <scheme val="minor"/>
    </font>
    <font>
      <sz val="10"/>
      <name val="Arial"/>
      <charset val="0"/>
    </font>
    <font>
      <b/>
      <sz val="11"/>
      <color rgb="FFFA7D00"/>
      <name val="宋体"/>
      <charset val="134"/>
      <scheme val="minor"/>
    </font>
    <font>
      <b/>
      <sz val="11"/>
      <color theme="0"/>
      <name val="宋体"/>
      <charset val="134"/>
      <scheme val="minor"/>
    </font>
    <font>
      <i/>
      <sz val="11"/>
      <color rgb="FF7F7F7F"/>
      <name val="宋体"/>
      <charset val="134"/>
      <scheme val="minor"/>
    </font>
    <font>
      <b/>
      <sz val="18"/>
      <color theme="3"/>
      <name val="宋体"/>
      <charset val="134"/>
      <scheme val="major"/>
    </font>
    <font>
      <b/>
      <sz val="13"/>
      <color theme="3"/>
      <name val="宋体"/>
      <charset val="134"/>
      <scheme val="minor"/>
    </font>
    <font>
      <sz val="11"/>
      <color rgb="FFFF0000"/>
      <name val="宋体"/>
      <charset val="134"/>
      <scheme val="minor"/>
    </font>
    <font>
      <u/>
      <sz val="11"/>
      <color rgb="FF800080"/>
      <name val="宋体"/>
      <charset val="134"/>
      <scheme val="minor"/>
    </font>
    <font>
      <b/>
      <sz val="11"/>
      <color rgb="FF3F3F3F"/>
      <name val="宋体"/>
      <charset val="134"/>
      <scheme val="minor"/>
    </font>
    <font>
      <sz val="11"/>
      <color rgb="FF3F3F76"/>
      <name val="宋体"/>
      <charset val="134"/>
      <scheme val="minor"/>
    </font>
    <font>
      <b/>
      <sz val="15"/>
      <color theme="3"/>
      <name val="宋体"/>
      <charset val="134"/>
      <scheme val="minor"/>
    </font>
    <font>
      <u/>
      <sz val="11"/>
      <color rgb="FF0000FF"/>
      <name val="宋体"/>
      <charset val="134"/>
      <scheme val="minor"/>
    </font>
    <font>
      <sz val="11"/>
      <color rgb="FF333333"/>
      <name val="Arial"/>
      <charset val="134"/>
    </font>
    <font>
      <sz val="9"/>
      <color rgb="FFFF0000"/>
      <name val="宋体"/>
      <charset val="134"/>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FFCC99"/>
        <bgColor indexed="64"/>
      </patternFill>
    </fill>
    <fill>
      <patternFill patternType="solid">
        <fgColor theme="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bgColor indexed="64"/>
      </patternFill>
    </fill>
    <fill>
      <patternFill patternType="solid">
        <fgColor theme="4" tint="0.799981688894314"/>
        <bgColor indexed="64"/>
      </patternFill>
    </fill>
    <fill>
      <patternFill patternType="solid">
        <fgColor theme="9" tint="0.399975585192419"/>
        <bgColor indexed="64"/>
      </patternFill>
    </fill>
  </fills>
  <borders count="25">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top/>
      <bottom style="thin">
        <color auto="true"/>
      </bottom>
      <diagonal/>
    </border>
    <border>
      <left/>
      <right/>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diagonal/>
    </border>
    <border>
      <left/>
      <right style="thin">
        <color auto="true"/>
      </right>
      <top/>
      <bottom style="thin">
        <color auto="true"/>
      </bottom>
      <diagonal/>
    </border>
    <border>
      <left/>
      <right style="thin">
        <color auto="true"/>
      </right>
      <top style="thin">
        <color auto="true"/>
      </top>
      <bottom/>
      <diagonal/>
    </border>
    <border>
      <left/>
      <right style="thin">
        <color auto="true"/>
      </right>
      <top/>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399975585192419"/>
      </bottom>
      <diagonal/>
    </border>
    <border>
      <left/>
      <right/>
      <top/>
      <bottom style="thick">
        <color theme="4" tint="0.49998474074526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s>
  <cellStyleXfs count="54">
    <xf numFmtId="0" fontId="0" fillId="0" borderId="0">
      <alignment vertical="center"/>
    </xf>
    <xf numFmtId="0" fontId="0" fillId="0" borderId="0"/>
    <xf numFmtId="0" fontId="47" fillId="0" borderId="0"/>
    <xf numFmtId="0" fontId="9" fillId="16" borderId="0" applyNumberFormat="false" applyBorder="false" applyAlignment="false" applyProtection="false">
      <alignment vertical="center"/>
    </xf>
    <xf numFmtId="0" fontId="9" fillId="18" borderId="0" applyNumberFormat="false" applyBorder="false" applyAlignment="false" applyProtection="false">
      <alignment vertical="center"/>
    </xf>
    <xf numFmtId="0" fontId="41" fillId="26" borderId="0" applyNumberFormat="false" applyBorder="false" applyAlignment="false" applyProtection="false">
      <alignment vertical="center"/>
    </xf>
    <xf numFmtId="0" fontId="9" fillId="24" borderId="0" applyNumberFormat="false" applyBorder="false" applyAlignment="false" applyProtection="false">
      <alignment vertical="center"/>
    </xf>
    <xf numFmtId="0" fontId="9" fillId="20" borderId="0" applyNumberFormat="false" applyBorder="false" applyAlignment="false" applyProtection="false">
      <alignment vertical="center"/>
    </xf>
    <xf numFmtId="0" fontId="41" fillId="30"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44" fillId="0" borderId="20" applyNumberFormat="false" applyFill="false" applyAlignment="false" applyProtection="false">
      <alignment vertical="center"/>
    </xf>
    <xf numFmtId="0" fontId="50" fillId="0" borderId="0" applyNumberFormat="false" applyFill="false" applyBorder="false" applyAlignment="false" applyProtection="false">
      <alignment vertical="center"/>
    </xf>
    <xf numFmtId="0" fontId="47" fillId="0" borderId="0"/>
    <xf numFmtId="0" fontId="8" fillId="0" borderId="17"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52" fillId="0" borderId="21"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41" fillId="17" borderId="0" applyNumberFormat="false" applyBorder="false" applyAlignment="false" applyProtection="false">
      <alignment vertical="center"/>
    </xf>
    <xf numFmtId="0" fontId="53" fillId="0" borderId="0" applyNumberFormat="false" applyFill="false" applyBorder="false" applyAlignment="false" applyProtection="false">
      <alignment vertical="center"/>
    </xf>
    <xf numFmtId="0" fontId="9" fillId="29" borderId="0" applyNumberFormat="false" applyBorder="false" applyAlignment="false" applyProtection="false">
      <alignment vertical="center"/>
    </xf>
    <xf numFmtId="0" fontId="41" fillId="22" borderId="0" applyNumberFormat="false" applyBorder="false" applyAlignment="false" applyProtection="false">
      <alignment vertical="center"/>
    </xf>
    <xf numFmtId="0" fontId="57" fillId="0" borderId="23" applyNumberFormat="false" applyFill="false" applyAlignment="false" applyProtection="false">
      <alignment vertical="center"/>
    </xf>
    <xf numFmtId="0" fontId="58" fillId="0" borderId="0" applyNumberFormat="false" applyFill="false" applyBorder="false" applyAlignment="false" applyProtection="false">
      <alignment vertical="center"/>
    </xf>
    <xf numFmtId="0" fontId="9" fillId="1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28" borderId="0" applyNumberFormat="false" applyBorder="false" applyAlignment="false" applyProtection="false">
      <alignment vertical="center"/>
    </xf>
    <xf numFmtId="0" fontId="48" fillId="13" borderId="18" applyNumberFormat="false" applyAlignment="false" applyProtection="false">
      <alignment vertical="center"/>
    </xf>
    <xf numFmtId="0" fontId="54"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41" fillId="15" borderId="0" applyNumberFormat="false" applyBorder="false" applyAlignment="false" applyProtection="false">
      <alignment vertical="center"/>
    </xf>
    <xf numFmtId="0" fontId="9" fillId="23" borderId="0" applyNumberFormat="false" applyBorder="false" applyAlignment="false" applyProtection="false">
      <alignment vertical="center"/>
    </xf>
    <xf numFmtId="0" fontId="41" fillId="32" borderId="0" applyNumberFormat="false" applyBorder="false" applyAlignment="false" applyProtection="false">
      <alignment vertical="center"/>
    </xf>
    <xf numFmtId="0" fontId="56" fillId="25" borderId="18" applyNumberFormat="false" applyAlignment="false" applyProtection="false">
      <alignment vertical="center"/>
    </xf>
    <xf numFmtId="0" fontId="55" fillId="13" borderId="22" applyNumberFormat="false" applyAlignment="false" applyProtection="false">
      <alignment vertical="center"/>
    </xf>
    <xf numFmtId="0" fontId="49" fillId="14" borderId="19" applyNumberFormat="false" applyAlignment="false" applyProtection="false">
      <alignment vertical="center"/>
    </xf>
    <xf numFmtId="0" fontId="46" fillId="0" borderId="16" applyNumberFormat="false" applyFill="false" applyAlignment="false" applyProtection="false">
      <alignment vertical="center"/>
    </xf>
    <xf numFmtId="0" fontId="41" fillId="12" borderId="0" applyNumberFormat="false" applyBorder="false" applyAlignment="false" applyProtection="false">
      <alignment vertical="center"/>
    </xf>
    <xf numFmtId="0" fontId="0" fillId="0" borderId="0">
      <alignment vertical="center"/>
    </xf>
    <xf numFmtId="0" fontId="41" fillId="11" borderId="0" applyNumberFormat="false" applyBorder="false" applyAlignment="false" applyProtection="false">
      <alignment vertical="center"/>
    </xf>
    <xf numFmtId="0" fontId="0" fillId="27" borderId="24" applyNumberFormat="false" applyFont="false" applyAlignment="false" applyProtection="false">
      <alignment vertical="center"/>
    </xf>
    <xf numFmtId="0" fontId="51" fillId="0" borderId="0" applyNumberFormat="false" applyFill="false" applyBorder="false" applyAlignment="false" applyProtection="false">
      <alignment vertical="center"/>
    </xf>
    <xf numFmtId="0" fontId="45" fillId="10" borderId="0" applyNumberFormat="false" applyBorder="false" applyAlignment="false" applyProtection="false">
      <alignment vertical="center"/>
    </xf>
    <xf numFmtId="0" fontId="44" fillId="0" borderId="0" applyNumberFormat="false" applyFill="false" applyBorder="false" applyAlignment="false" applyProtection="false">
      <alignment vertical="center"/>
    </xf>
    <xf numFmtId="0" fontId="41" fillId="9" borderId="0" applyNumberFormat="false" applyBorder="false" applyAlignment="false" applyProtection="false">
      <alignment vertical="center"/>
    </xf>
    <xf numFmtId="0" fontId="43" fillId="8"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42" fillId="7" borderId="0" applyNumberFormat="false" applyBorder="false" applyAlignment="false" applyProtection="false">
      <alignment vertical="center"/>
    </xf>
    <xf numFmtId="0" fontId="41" fillId="6"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0" fillId="0" borderId="0">
      <alignment vertical="center"/>
    </xf>
    <xf numFmtId="0" fontId="41" fillId="4"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41" fillId="2" borderId="0" applyNumberFormat="false" applyBorder="false" applyAlignment="false" applyProtection="false">
      <alignment vertical="center"/>
    </xf>
  </cellStyleXfs>
  <cellXfs count="211">
    <xf numFmtId="0" fontId="0" fillId="0" borderId="0" xfId="0">
      <alignment vertical="center"/>
    </xf>
    <xf numFmtId="0" fontId="0" fillId="0" borderId="0" xfId="0" applyAlignment="true">
      <alignment horizontal="center" vertical="center"/>
    </xf>
    <xf numFmtId="0" fontId="0" fillId="0" borderId="0" xfId="0" applyFill="true" applyBorder="true" applyAlignment="true">
      <alignment horizontal="center" vertical="center" wrapText="true"/>
    </xf>
    <xf numFmtId="0" fontId="0" fillId="0" borderId="0" xfId="0" applyAlignment="true">
      <alignment horizontal="center" vertical="center" wrapText="true"/>
    </xf>
    <xf numFmtId="0" fontId="0" fillId="0" borderId="0" xfId="0" applyBorder="true">
      <alignment vertical="center"/>
    </xf>
    <xf numFmtId="0" fontId="1" fillId="0" borderId="0" xfId="0" applyFont="true" applyFill="true" applyBorder="true" applyAlignment="true">
      <alignment horizontal="center" vertical="center" wrapText="true"/>
    </xf>
    <xf numFmtId="0" fontId="1" fillId="0" borderId="0" xfId="0" applyFont="true" applyBorder="true">
      <alignment vertical="center"/>
    </xf>
    <xf numFmtId="0" fontId="1" fillId="0" borderId="1" xfId="0" applyFont="true" applyBorder="true">
      <alignment vertical="center"/>
    </xf>
    <xf numFmtId="0" fontId="2" fillId="0" borderId="1" xfId="38" applyNumberFormat="true" applyFont="true" applyFill="true" applyBorder="true" applyAlignment="true" applyProtection="true">
      <alignment horizontal="center" vertical="center"/>
    </xf>
    <xf numFmtId="179" fontId="3" fillId="0" borderId="1" xfId="2" applyNumberFormat="true" applyFont="true" applyFill="true" applyBorder="true" applyAlignment="true">
      <alignment horizontal="center" vertical="center" wrapText="true"/>
    </xf>
    <xf numFmtId="0" fontId="4" fillId="0" borderId="1" xfId="38" applyNumberFormat="true" applyFont="true" applyFill="true" applyBorder="true" applyAlignment="true" applyProtection="true">
      <alignment horizontal="center" vertical="center" wrapText="true"/>
    </xf>
    <xf numFmtId="0" fontId="3" fillId="0" borderId="0" xfId="0" applyFont="true" applyBorder="true">
      <alignment vertical="center"/>
    </xf>
    <xf numFmtId="0" fontId="3" fillId="0" borderId="0" xfId="0" applyFont="true" applyBorder="true" applyAlignment="true">
      <alignment horizontal="center" vertical="center" wrapText="true"/>
    </xf>
    <xf numFmtId="0" fontId="4" fillId="0" borderId="1" xfId="38" applyFont="true" applyFill="true" applyBorder="true" applyAlignment="true">
      <alignment horizontal="center"/>
    </xf>
    <xf numFmtId="0" fontId="4" fillId="0" borderId="1" xfId="38" applyNumberFormat="true" applyFont="true" applyFill="true" applyBorder="true" applyAlignment="true" applyProtection="true">
      <alignment vertical="center"/>
    </xf>
    <xf numFmtId="0" fontId="4" fillId="0" borderId="1" xfId="38" applyNumberFormat="true" applyFont="true" applyFill="true" applyBorder="true" applyAlignment="true" applyProtection="true">
      <alignment horizontal="center" vertical="center"/>
    </xf>
    <xf numFmtId="0" fontId="4" fillId="0" borderId="0" xfId="38" applyNumberFormat="true" applyFont="true" applyFill="true" applyBorder="true" applyAlignment="true" applyProtection="true">
      <alignment horizontal="center" vertical="center"/>
    </xf>
    <xf numFmtId="0" fontId="4" fillId="0" borderId="0" xfId="38" applyNumberFormat="true" applyFont="true" applyFill="true" applyBorder="true" applyAlignment="true" applyProtection="true">
      <alignment vertical="center"/>
    </xf>
    <xf numFmtId="0" fontId="3" fillId="0" borderId="0" xfId="0" applyFont="true" applyBorder="true" applyAlignment="true">
      <alignment horizontal="center" vertical="center"/>
    </xf>
    <xf numFmtId="0" fontId="0" fillId="0" borderId="0" xfId="0" applyBorder="true" applyAlignment="true">
      <alignment horizontal="center" vertical="center"/>
    </xf>
    <xf numFmtId="0" fontId="5" fillId="0" borderId="1" xfId="0" applyFont="true" applyBorder="true" applyAlignment="true">
      <alignment horizontal="center" vertical="center"/>
    </xf>
    <xf numFmtId="0" fontId="2" fillId="0" borderId="1" xfId="38" applyNumberFormat="true" applyFont="true" applyFill="true" applyBorder="true" applyAlignment="true" applyProtection="true">
      <alignment horizontal="center" vertical="center" wrapText="true"/>
    </xf>
    <xf numFmtId="0" fontId="3" fillId="0" borderId="1" xfId="0" applyFont="true" applyBorder="true" applyAlignment="true">
      <alignment horizontal="center" vertical="center"/>
    </xf>
    <xf numFmtId="0" fontId="1" fillId="0" borderId="1" xfId="0" applyFont="true" applyFill="true" applyBorder="true" applyAlignment="true">
      <alignment horizontal="center" vertical="center" wrapText="true"/>
    </xf>
    <xf numFmtId="0" fontId="4" fillId="0" borderId="0" xfId="0" applyFont="true" applyFill="true" applyBorder="true" applyAlignment="true">
      <alignment horizontal="center" vertical="center" wrapText="true"/>
    </xf>
    <xf numFmtId="0" fontId="0" fillId="0" borderId="0" xfId="0" applyBorder="true" applyAlignment="true">
      <alignment horizontal="center" vertical="center" wrapText="true"/>
    </xf>
    <xf numFmtId="0" fontId="4" fillId="0" borderId="1" xfId="0" applyFont="true" applyFill="true" applyBorder="true" applyAlignment="true">
      <alignment horizontal="center" vertical="center" wrapText="true"/>
    </xf>
    <xf numFmtId="0" fontId="6" fillId="0" borderId="0" xfId="1" applyNumberFormat="true" applyFont="true" applyFill="true" applyBorder="true" applyAlignment="true" applyProtection="true">
      <alignment horizontal="center" vertical="center" wrapText="true"/>
      <protection locked="false"/>
    </xf>
    <xf numFmtId="0" fontId="3" fillId="0" borderId="0" xfId="0" applyFont="true" applyFill="true" applyBorder="true" applyAlignment="true">
      <alignment horizontal="center" vertical="center" wrapText="true"/>
    </xf>
    <xf numFmtId="0" fontId="7" fillId="0" borderId="1" xfId="0" applyFont="true" applyBorder="true" applyAlignment="true">
      <alignment horizontal="center" vertical="center"/>
    </xf>
    <xf numFmtId="9" fontId="1" fillId="0" borderId="1" xfId="0" applyNumberFormat="true" applyFont="true" applyBorder="true" applyAlignment="true">
      <alignment horizontal="center" vertical="center"/>
    </xf>
    <xf numFmtId="0" fontId="1" fillId="0" borderId="1" xfId="0" applyFont="true" applyBorder="true" applyAlignment="true">
      <alignment horizontal="center" vertical="center"/>
    </xf>
    <xf numFmtId="0" fontId="1" fillId="0" borderId="0" xfId="0" applyFont="true" applyBorder="true" applyAlignment="true">
      <alignment horizontal="center" vertical="center"/>
    </xf>
    <xf numFmtId="0" fontId="8" fillId="0" borderId="1" xfId="38" applyNumberFormat="true" applyFont="true" applyFill="true" applyBorder="true" applyAlignment="true" applyProtection="true">
      <alignment horizontal="center" vertical="center"/>
    </xf>
    <xf numFmtId="0" fontId="9" fillId="0" borderId="1" xfId="38" applyNumberFormat="true" applyFont="true" applyFill="true" applyBorder="true" applyAlignment="true" applyProtection="true">
      <alignment horizontal="center" vertical="center"/>
    </xf>
    <xf numFmtId="0" fontId="10" fillId="0" borderId="1" xfId="0" applyFont="true" applyBorder="true" applyAlignment="true">
      <alignment horizontal="center" vertical="center"/>
    </xf>
    <xf numFmtId="0" fontId="9" fillId="0" borderId="1" xfId="38" applyNumberFormat="true" applyFont="true" applyFill="true" applyBorder="true" applyAlignment="true" applyProtection="true">
      <alignment vertical="center"/>
    </xf>
    <xf numFmtId="0" fontId="0" fillId="0" borderId="1" xfId="0" applyBorder="true" applyAlignment="true">
      <alignment horizontal="center" vertical="center"/>
    </xf>
    <xf numFmtId="0" fontId="10" fillId="0" borderId="0" xfId="0" applyFont="true" applyBorder="true" applyAlignment="true">
      <alignment horizontal="center" vertical="center"/>
    </xf>
    <xf numFmtId="0" fontId="1" fillId="0" borderId="1" xfId="0" applyFont="true" applyFill="true" applyBorder="true" applyAlignment="true">
      <alignment vertical="center" wrapText="true"/>
    </xf>
    <xf numFmtId="0" fontId="1" fillId="0" borderId="2" xfId="0" applyFont="true" applyBorder="true">
      <alignment vertical="center"/>
    </xf>
    <xf numFmtId="0" fontId="9" fillId="0" borderId="0" xfId="0" applyFont="true" applyFill="true" applyAlignment="true">
      <alignment horizontal="center" vertical="center" wrapText="true"/>
    </xf>
    <xf numFmtId="0" fontId="11" fillId="0" borderId="0" xfId="0" applyFont="true" applyFill="true" applyAlignment="true">
      <alignment horizontal="center" vertical="center" wrapText="true"/>
    </xf>
    <xf numFmtId="0" fontId="12" fillId="0" borderId="0" xfId="0" applyFont="true" applyFill="true" applyAlignment="true">
      <alignment horizontal="center" vertical="center" wrapText="true"/>
    </xf>
    <xf numFmtId="0" fontId="9" fillId="0" borderId="0" xfId="0" applyFont="true" applyFill="true" applyAlignment="true">
      <alignment horizontal="left" vertical="center" wrapText="true"/>
    </xf>
    <xf numFmtId="0" fontId="13" fillId="0" borderId="1" xfId="0" applyFont="true" applyFill="true" applyBorder="true" applyAlignment="true">
      <alignment horizontal="center" vertical="center" wrapText="true"/>
    </xf>
    <xf numFmtId="0" fontId="13" fillId="0" borderId="3" xfId="0" applyFont="true" applyFill="true" applyBorder="true" applyAlignment="true">
      <alignment horizontal="center" vertical="center" wrapText="true"/>
    </xf>
    <xf numFmtId="0" fontId="13" fillId="0" borderId="4" xfId="0" applyFont="true" applyFill="true" applyBorder="true" applyAlignment="true">
      <alignment horizontal="center" vertical="center" wrapText="true"/>
    </xf>
    <xf numFmtId="0" fontId="14" fillId="0" borderId="1" xfId="0" applyFont="true" applyFill="true" applyBorder="true" applyAlignment="true">
      <alignment horizontal="center" vertical="center" wrapText="true"/>
    </xf>
    <xf numFmtId="0" fontId="15" fillId="0" borderId="0" xfId="0" applyFont="true" applyFill="true" applyAlignment="true">
      <alignment horizontal="left" vertical="center"/>
    </xf>
    <xf numFmtId="0" fontId="13" fillId="0" borderId="5" xfId="0" applyFont="true" applyFill="true" applyBorder="true" applyAlignment="true">
      <alignment horizontal="center" vertical="center" wrapText="true"/>
    </xf>
    <xf numFmtId="0" fontId="14" fillId="0" borderId="1" xfId="0" applyNumberFormat="true" applyFont="true" applyFill="true" applyBorder="true" applyAlignment="true" applyProtection="true">
      <alignment horizontal="center" vertical="center" wrapText="true"/>
    </xf>
    <xf numFmtId="0" fontId="13" fillId="0" borderId="3" xfId="0" applyFont="true" applyFill="true" applyBorder="true" applyAlignment="true">
      <alignment horizontal="center" vertical="center"/>
    </xf>
    <xf numFmtId="0" fontId="13" fillId="0" borderId="6" xfId="0" applyFont="true" applyFill="true" applyBorder="true" applyAlignment="true">
      <alignment horizontal="center" vertical="center" wrapText="true"/>
    </xf>
    <xf numFmtId="0" fontId="13" fillId="0" borderId="2" xfId="0" applyFont="true" applyFill="true" applyBorder="true" applyAlignment="true">
      <alignment horizontal="center" vertical="center" wrapText="true"/>
    </xf>
    <xf numFmtId="0" fontId="13" fillId="0" borderId="4" xfId="0" applyFont="true" applyFill="true" applyBorder="true" applyAlignment="true">
      <alignment horizontal="center" vertical="center"/>
    </xf>
    <xf numFmtId="9" fontId="14" fillId="0" borderId="1" xfId="0" applyNumberFormat="true" applyFont="true" applyFill="true" applyBorder="true" applyAlignment="true">
      <alignment horizontal="center" vertical="center" wrapText="true"/>
    </xf>
    <xf numFmtId="0" fontId="16" fillId="0" borderId="0" xfId="0" applyFont="true" applyFill="true" applyBorder="true" applyAlignment="true">
      <alignment horizontal="left" vertical="center"/>
    </xf>
    <xf numFmtId="0" fontId="17" fillId="0" borderId="0" xfId="0" applyFont="true" applyFill="true" applyBorder="true" applyAlignment="true">
      <alignment horizontal="center" vertical="center"/>
    </xf>
    <xf numFmtId="0" fontId="18" fillId="0" borderId="0" xfId="0" applyFont="true" applyFill="true" applyBorder="true" applyAlignment="true" applyProtection="true">
      <alignment horizontal="center" vertical="center" wrapText="true"/>
    </xf>
    <xf numFmtId="0" fontId="1" fillId="0" borderId="0" xfId="0" applyFont="true" applyFill="true" applyAlignment="true" applyProtection="true">
      <alignment horizontal="left" vertical="center" wrapText="true"/>
    </xf>
    <xf numFmtId="0" fontId="19" fillId="0" borderId="1" xfId="0" applyFont="true" applyFill="true" applyBorder="true" applyAlignment="true" applyProtection="true">
      <alignment horizontal="center" vertical="center" wrapText="true"/>
    </xf>
    <xf numFmtId="0" fontId="19" fillId="0" borderId="1" xfId="0" applyNumberFormat="true" applyFont="true" applyFill="true" applyBorder="true" applyAlignment="true" applyProtection="true">
      <alignment horizontal="center" vertical="center" wrapText="true"/>
    </xf>
    <xf numFmtId="0" fontId="19" fillId="0" borderId="6" xfId="0" applyNumberFormat="true" applyFont="true" applyFill="true" applyBorder="true" applyAlignment="true" applyProtection="true">
      <alignment horizontal="center" vertical="center" textRotation="255" wrapText="true"/>
    </xf>
    <xf numFmtId="0" fontId="19" fillId="0" borderId="6" xfId="0" applyNumberFormat="true" applyFont="true" applyFill="true" applyBorder="true" applyAlignment="true" applyProtection="true">
      <alignment horizontal="center" vertical="center" wrapText="true"/>
    </xf>
    <xf numFmtId="0" fontId="19" fillId="0" borderId="7" xfId="0" applyNumberFormat="true" applyFont="true" applyFill="true" applyBorder="true" applyAlignment="true" applyProtection="true">
      <alignment horizontal="center" vertical="center" textRotation="255" wrapText="true"/>
    </xf>
    <xf numFmtId="0" fontId="19" fillId="0" borderId="2" xfId="0" applyNumberFormat="true" applyFont="true" applyFill="true" applyBorder="true" applyAlignment="true" applyProtection="true">
      <alignment horizontal="center" vertical="center" wrapText="true"/>
    </xf>
    <xf numFmtId="0" fontId="1" fillId="0" borderId="1" xfId="0" applyNumberFormat="true" applyFont="true" applyFill="true" applyBorder="true" applyAlignment="true" applyProtection="true">
      <alignment horizontal="left" vertical="center" wrapText="true"/>
    </xf>
    <xf numFmtId="0" fontId="1" fillId="0" borderId="0" xfId="0" applyFont="true" applyFill="true" applyBorder="true" applyAlignment="true" applyProtection="true">
      <alignment horizontal="left" vertical="center" wrapText="true"/>
    </xf>
    <xf numFmtId="0" fontId="1" fillId="0" borderId="0" xfId="0" applyFont="true" applyFill="true" applyBorder="true" applyAlignment="true" applyProtection="true">
      <alignment horizontal="center" vertical="center" wrapText="true"/>
    </xf>
    <xf numFmtId="0" fontId="19" fillId="0" borderId="5" xfId="0" applyNumberFormat="true" applyFont="true" applyFill="true" applyBorder="true" applyAlignment="true" applyProtection="true">
      <alignment horizontal="center" vertical="center" wrapText="true"/>
    </xf>
    <xf numFmtId="178" fontId="19" fillId="0" borderId="1" xfId="0" applyNumberFormat="true" applyFont="true" applyFill="true" applyBorder="true" applyAlignment="true" applyProtection="true">
      <alignment horizontal="center" vertical="center" wrapText="true"/>
    </xf>
    <xf numFmtId="178" fontId="19" fillId="0" borderId="6" xfId="0" applyNumberFormat="true" applyFont="true" applyFill="true" applyBorder="true" applyAlignment="true" applyProtection="true">
      <alignment horizontal="center" vertical="center" wrapText="true"/>
    </xf>
    <xf numFmtId="0" fontId="19" fillId="0" borderId="3" xfId="0" applyNumberFormat="true" applyFont="true" applyFill="true" applyBorder="true" applyAlignment="true" applyProtection="true">
      <alignment horizontal="center" vertical="center" wrapText="true"/>
    </xf>
    <xf numFmtId="0" fontId="19" fillId="0" borderId="4" xfId="0" applyNumberFormat="true" applyFont="true" applyFill="true" applyBorder="true" applyAlignment="true" applyProtection="true">
      <alignment horizontal="center" vertical="center" wrapText="true"/>
    </xf>
    <xf numFmtId="0" fontId="1" fillId="0" borderId="0" xfId="0" applyFont="true" applyFill="true" applyAlignment="true" applyProtection="true">
      <alignment horizontal="center" vertical="center" wrapText="true"/>
    </xf>
    <xf numFmtId="0" fontId="16" fillId="0" borderId="0" xfId="0" applyFont="true" applyFill="true" applyBorder="true" applyAlignment="true">
      <alignment horizontal="left" vertical="center" wrapText="true"/>
    </xf>
    <xf numFmtId="0" fontId="20" fillId="0" borderId="0" xfId="0" applyFont="true" applyFill="true" applyBorder="true" applyAlignment="true">
      <alignment horizontal="left" vertical="center" wrapText="true"/>
    </xf>
    <xf numFmtId="0" fontId="0" fillId="0" borderId="0" xfId="0" applyFont="true" applyFill="true" applyBorder="true" applyAlignment="true">
      <alignment horizontal="left" vertical="center" wrapText="true"/>
    </xf>
    <xf numFmtId="0" fontId="18" fillId="0" borderId="0" xfId="0" applyFont="true" applyFill="true" applyBorder="true" applyAlignment="true">
      <alignment horizontal="center" vertical="center" wrapText="true"/>
    </xf>
    <xf numFmtId="0" fontId="21" fillId="0" borderId="0" xfId="0" applyFont="true" applyFill="true" applyBorder="true" applyAlignment="true">
      <alignment horizontal="center" vertical="center" wrapText="true"/>
    </xf>
    <xf numFmtId="0" fontId="0" fillId="0" borderId="0" xfId="0" applyFont="true" applyFill="true" applyAlignment="true">
      <alignment horizontal="left" vertical="center" wrapText="true"/>
    </xf>
    <xf numFmtId="0" fontId="10" fillId="0" borderId="1" xfId="0" applyFont="true" applyFill="true" applyBorder="true" applyAlignment="true">
      <alignment horizontal="center" vertical="center" wrapText="true"/>
    </xf>
    <xf numFmtId="0" fontId="0" fillId="0" borderId="1" xfId="0" applyFont="true" applyFill="true" applyBorder="true" applyAlignment="true">
      <alignment horizontal="center" vertical="center" wrapText="true"/>
    </xf>
    <xf numFmtId="0" fontId="0" fillId="0" borderId="1" xfId="0" applyFont="true" applyFill="true" applyBorder="true" applyAlignment="true">
      <alignment horizontal="left" vertical="center" wrapText="true"/>
    </xf>
    <xf numFmtId="0" fontId="0" fillId="0" borderId="6" xfId="0" applyFont="true" applyFill="true" applyBorder="true" applyAlignment="true">
      <alignment horizontal="left" vertical="center" wrapText="true"/>
    </xf>
    <xf numFmtId="0" fontId="0" fillId="0" borderId="8" xfId="0" applyFont="true" applyFill="true" applyBorder="true" applyAlignment="true">
      <alignment horizontal="center" vertical="center" wrapText="true"/>
    </xf>
    <xf numFmtId="0" fontId="0" fillId="0" borderId="9" xfId="0" applyFont="true" applyFill="true" applyBorder="true" applyAlignment="true">
      <alignment horizontal="center" vertical="center" wrapText="true"/>
    </xf>
    <xf numFmtId="0" fontId="0" fillId="0" borderId="10" xfId="0" applyFont="true" applyFill="true" applyBorder="true" applyAlignment="true">
      <alignment horizontal="center" vertical="center" wrapText="true"/>
    </xf>
    <xf numFmtId="0" fontId="0" fillId="0" borderId="11" xfId="0" applyFont="true" applyFill="true" applyBorder="true" applyAlignment="true">
      <alignment horizontal="center" vertical="center" wrapText="true"/>
    </xf>
    <xf numFmtId="0" fontId="0" fillId="0" borderId="12" xfId="0" applyFont="true" applyFill="true" applyBorder="true" applyAlignment="true">
      <alignment horizontal="center" vertical="center" wrapText="true"/>
    </xf>
    <xf numFmtId="0" fontId="0" fillId="0" borderId="0" xfId="0" applyFont="true" applyFill="true" applyBorder="true" applyAlignment="true">
      <alignment horizontal="center" vertical="center" wrapText="true"/>
    </xf>
    <xf numFmtId="0" fontId="0" fillId="0" borderId="7" xfId="0" applyFont="true" applyFill="true" applyBorder="true" applyAlignment="true">
      <alignment horizontal="justify" vertical="center" wrapText="true"/>
    </xf>
    <xf numFmtId="0" fontId="0" fillId="0" borderId="2" xfId="0" applyFont="true" applyFill="true" applyBorder="true" applyAlignment="true">
      <alignment horizontal="left" vertical="center" wrapText="true"/>
    </xf>
    <xf numFmtId="0" fontId="0" fillId="0" borderId="8" xfId="0" applyFont="true" applyFill="true" applyBorder="true" applyAlignment="true">
      <alignment horizontal="left" vertical="center" wrapText="true"/>
    </xf>
    <xf numFmtId="0" fontId="0" fillId="0" borderId="9" xfId="0" applyFont="true" applyFill="true" applyBorder="true" applyAlignment="true">
      <alignment horizontal="left" vertical="center" wrapText="true"/>
    </xf>
    <xf numFmtId="0" fontId="0" fillId="0" borderId="13" xfId="0" applyFont="true" applyFill="true" applyBorder="true" applyAlignment="true">
      <alignment horizontal="center" vertical="center" wrapText="true"/>
    </xf>
    <xf numFmtId="0" fontId="0" fillId="0" borderId="14" xfId="0" applyFont="true" applyFill="true" applyBorder="true" applyAlignment="true">
      <alignment horizontal="center" vertical="center" wrapText="true"/>
    </xf>
    <xf numFmtId="0" fontId="0" fillId="0" borderId="15" xfId="0" applyFont="true" applyFill="true" applyBorder="true" applyAlignment="true">
      <alignment horizontal="center" vertical="center" wrapText="true"/>
    </xf>
    <xf numFmtId="0" fontId="0" fillId="0" borderId="13" xfId="0" applyFont="true" applyFill="true" applyBorder="true" applyAlignment="true">
      <alignment horizontal="left" vertical="center" wrapText="true"/>
    </xf>
    <xf numFmtId="0" fontId="16" fillId="0" borderId="0" xfId="0" applyFont="true">
      <alignment vertical="center"/>
    </xf>
    <xf numFmtId="0" fontId="0" fillId="0" borderId="0" xfId="0" applyAlignment="true">
      <alignment vertical="center" wrapText="true"/>
    </xf>
    <xf numFmtId="0" fontId="18" fillId="0" borderId="0" xfId="0" applyFont="true" applyAlignment="true">
      <alignment horizontal="center" vertical="center"/>
    </xf>
    <xf numFmtId="0" fontId="18" fillId="0" borderId="0" xfId="0" applyFont="true" applyAlignment="true">
      <alignment horizontal="center" vertical="center" wrapText="true"/>
    </xf>
    <xf numFmtId="0" fontId="1" fillId="0" borderId="0" xfId="0" applyFont="true" applyAlignment="true">
      <alignment horizontal="left" vertical="center" wrapText="true"/>
    </xf>
    <xf numFmtId="0" fontId="1" fillId="0" borderId="0" xfId="0" applyFont="true" applyAlignment="true">
      <alignment horizontal="center" vertical="center" wrapText="true"/>
    </xf>
    <xf numFmtId="0" fontId="22" fillId="0" borderId="1" xfId="0" applyFont="true" applyBorder="true" applyAlignment="true">
      <alignment horizontal="center" vertical="center" wrapText="true"/>
    </xf>
    <xf numFmtId="49" fontId="23" fillId="0" borderId="1" xfId="0" applyNumberFormat="true" applyFont="true" applyBorder="true" applyAlignment="true">
      <alignment horizontal="center" vertical="center"/>
    </xf>
    <xf numFmtId="49" fontId="23" fillId="0" borderId="1" xfId="0" applyNumberFormat="true" applyFont="true" applyBorder="true" applyAlignment="true">
      <alignment horizontal="center" vertical="center" wrapText="true"/>
    </xf>
    <xf numFmtId="49" fontId="19" fillId="0" borderId="5" xfId="0" applyNumberFormat="true" applyFont="true" applyBorder="true" applyAlignment="true">
      <alignment vertical="center" wrapText="true"/>
    </xf>
    <xf numFmtId="49" fontId="19" fillId="0" borderId="5" xfId="0" applyNumberFormat="true" applyFont="true" applyBorder="true" applyAlignment="true">
      <alignment horizontal="center" vertical="center" wrapText="true"/>
    </xf>
    <xf numFmtId="49" fontId="19" fillId="0" borderId="1" xfId="0" applyNumberFormat="true" applyFont="true" applyBorder="true" applyAlignment="true">
      <alignment horizontal="center" vertical="center" wrapText="true"/>
    </xf>
    <xf numFmtId="49" fontId="24" fillId="0" borderId="1" xfId="0" applyNumberFormat="true" applyFont="true" applyBorder="true" applyAlignment="true">
      <alignment horizontal="center" vertical="center"/>
    </xf>
    <xf numFmtId="49" fontId="24" fillId="0" borderId="1" xfId="0" applyNumberFormat="true" applyFont="true" applyBorder="true" applyAlignment="true">
      <alignment horizontal="center" vertical="center" wrapText="true"/>
    </xf>
    <xf numFmtId="49" fontId="19" fillId="0" borderId="1" xfId="0" applyNumberFormat="true" applyFont="true" applyBorder="true" applyAlignment="true">
      <alignment horizontal="center" vertical="center"/>
    </xf>
    <xf numFmtId="49" fontId="1" fillId="0" borderId="0" xfId="0" applyNumberFormat="true" applyFont="true" applyAlignment="true">
      <alignment horizontal="left" vertical="center" wrapText="true"/>
    </xf>
    <xf numFmtId="178" fontId="19" fillId="0" borderId="1" xfId="0" applyNumberFormat="true" applyFont="true" applyBorder="true" applyAlignment="true">
      <alignment horizontal="center" vertical="center"/>
    </xf>
    <xf numFmtId="178" fontId="24" fillId="0" borderId="1" xfId="0" applyNumberFormat="true" applyFont="true" applyBorder="true" applyAlignment="true">
      <alignment horizontal="center" vertical="center"/>
    </xf>
    <xf numFmtId="0" fontId="1" fillId="0" borderId="0" xfId="0" applyFont="true">
      <alignment vertical="center"/>
    </xf>
    <xf numFmtId="0" fontId="22" fillId="0" borderId="1" xfId="0" applyFont="true" applyBorder="true" applyAlignment="true">
      <alignment horizontal="center" vertical="center"/>
    </xf>
    <xf numFmtId="176" fontId="19" fillId="0" borderId="1" xfId="0" applyNumberFormat="true" applyFont="true" applyBorder="true" applyAlignment="true">
      <alignment horizontal="center" vertical="center"/>
    </xf>
    <xf numFmtId="49" fontId="19" fillId="0" borderId="1" xfId="0" applyNumberFormat="true" applyFont="true" applyBorder="true" applyAlignment="true">
      <alignment vertical="center"/>
    </xf>
    <xf numFmtId="176" fontId="24" fillId="0" borderId="1" xfId="0" applyNumberFormat="true" applyFont="true" applyBorder="true" applyAlignment="true">
      <alignment horizontal="center" vertical="center"/>
    </xf>
    <xf numFmtId="0" fontId="17" fillId="0" borderId="0" xfId="0" applyFont="true">
      <alignment vertical="center"/>
    </xf>
    <xf numFmtId="0" fontId="3" fillId="0" borderId="0" xfId="0" applyFont="true" applyAlignment="true">
      <alignment horizontal="left" vertical="center" wrapText="true"/>
    </xf>
    <xf numFmtId="0" fontId="24" fillId="0" borderId="1" xfId="0" applyFont="true" applyBorder="true" applyAlignment="true">
      <alignment horizontal="center" vertical="center"/>
    </xf>
    <xf numFmtId="0" fontId="24" fillId="0" borderId="1" xfId="0" applyFont="true" applyBorder="true" applyAlignment="true">
      <alignment horizontal="center" vertical="center" wrapText="true"/>
    </xf>
    <xf numFmtId="177" fontId="24" fillId="0" borderId="1" xfId="0" applyNumberFormat="true" applyFont="true" applyBorder="true" applyAlignment="true">
      <alignment horizontal="center" vertical="center"/>
    </xf>
    <xf numFmtId="0" fontId="24" fillId="0" borderId="1" xfId="0" applyFont="true" applyBorder="true">
      <alignment vertical="center"/>
    </xf>
    <xf numFmtId="0" fontId="25" fillId="0" borderId="1" xfId="0" applyFont="true" applyBorder="true">
      <alignment vertical="center"/>
    </xf>
    <xf numFmtId="177" fontId="22" fillId="0" borderId="1" xfId="0" applyNumberFormat="true" applyFont="true" applyBorder="true" applyAlignment="true">
      <alignment horizontal="center" vertical="center"/>
    </xf>
    <xf numFmtId="0" fontId="24" fillId="0" borderId="1" xfId="0" applyFont="true" applyBorder="true" applyAlignment="true">
      <alignment vertical="center" wrapText="true"/>
    </xf>
    <xf numFmtId="0" fontId="26" fillId="0" borderId="0" xfId="0" applyFont="true" applyAlignment="true">
      <alignment horizontal="center" vertical="center" wrapText="true"/>
    </xf>
    <xf numFmtId="0" fontId="27" fillId="0" borderId="0" xfId="0" applyFont="true" applyAlignment="true">
      <alignment horizontal="center" vertical="center"/>
    </xf>
    <xf numFmtId="0" fontId="3" fillId="0" borderId="0" xfId="0" applyFont="true" applyAlignment="true">
      <alignment horizontal="left" vertical="center"/>
    </xf>
    <xf numFmtId="0" fontId="28" fillId="0" borderId="0" xfId="0" applyFont="true">
      <alignment vertical="center"/>
    </xf>
    <xf numFmtId="0" fontId="29" fillId="0" borderId="0" xfId="0" applyFont="true" applyFill="true" applyAlignment="true">
      <alignment horizontal="left" vertical="center"/>
    </xf>
    <xf numFmtId="0" fontId="30" fillId="0" borderId="0" xfId="0" applyFont="true" applyFill="true" applyAlignment="true">
      <alignment vertical="center"/>
    </xf>
    <xf numFmtId="0" fontId="12" fillId="0" borderId="0" xfId="0" applyFont="true" applyFill="true" applyAlignment="true">
      <alignment horizontal="center" vertical="center"/>
    </xf>
    <xf numFmtId="0" fontId="4" fillId="0" borderId="0" xfId="0" applyFont="true" applyFill="true" applyAlignment="true">
      <alignment horizontal="left" vertical="center"/>
    </xf>
    <xf numFmtId="0" fontId="2" fillId="0" borderId="0" xfId="0" applyFont="true" applyFill="true" applyAlignment="true">
      <alignment horizontal="center" vertical="center"/>
    </xf>
    <xf numFmtId="0" fontId="4" fillId="0" borderId="0" xfId="0" applyFont="true" applyFill="true" applyAlignment="true">
      <alignment horizontal="right" vertical="center"/>
    </xf>
    <xf numFmtId="0" fontId="2" fillId="0" borderId="1" xfId="0" applyFont="true" applyFill="true" applyBorder="true" applyAlignment="true">
      <alignment horizontal="center" vertical="center"/>
    </xf>
    <xf numFmtId="0" fontId="4" fillId="0" borderId="1" xfId="0" applyFont="true" applyFill="true" applyBorder="true" applyAlignment="true">
      <alignment horizontal="center" vertical="center"/>
    </xf>
    <xf numFmtId="0" fontId="2" fillId="0" borderId="1" xfId="0" applyFont="true" applyFill="true" applyBorder="true" applyAlignment="true">
      <alignment horizontal="left" vertical="center"/>
    </xf>
    <xf numFmtId="177" fontId="2" fillId="0" borderId="1" xfId="0" applyNumberFormat="true" applyFont="true" applyFill="true" applyBorder="true" applyAlignment="true">
      <alignment horizontal="center" vertical="center"/>
    </xf>
    <xf numFmtId="177" fontId="4" fillId="0" borderId="1" xfId="0" applyNumberFormat="true" applyFont="true" applyFill="true" applyBorder="true" applyAlignment="true">
      <alignment horizontal="center" vertical="center"/>
    </xf>
    <xf numFmtId="0" fontId="4" fillId="0" borderId="1" xfId="0" applyFont="true" applyFill="true" applyBorder="true" applyAlignment="true">
      <alignment horizontal="left" vertical="center"/>
    </xf>
    <xf numFmtId="49" fontId="4" fillId="0" borderId="1" xfId="0" applyNumberFormat="true" applyFont="true" applyFill="true" applyBorder="true" applyAlignment="true">
      <alignment horizontal="center" vertical="center"/>
    </xf>
    <xf numFmtId="0" fontId="2" fillId="0" borderId="1" xfId="0" applyFont="true" applyFill="true" applyBorder="true" applyAlignment="true">
      <alignment horizontal="left" vertical="center" wrapText="true"/>
    </xf>
    <xf numFmtId="177" fontId="2" fillId="0" borderId="1" xfId="0" applyNumberFormat="true" applyFont="true" applyFill="true" applyBorder="true" applyAlignment="true">
      <alignment horizontal="center" vertical="center" wrapText="true"/>
    </xf>
    <xf numFmtId="0" fontId="4" fillId="0" borderId="1" xfId="0" applyFont="true" applyFill="true" applyBorder="true" applyAlignment="true">
      <alignment horizontal="left" vertical="center" wrapText="true"/>
    </xf>
    <xf numFmtId="177" fontId="4" fillId="0" borderId="1" xfId="0" applyNumberFormat="true" applyFont="true" applyFill="true" applyBorder="true" applyAlignment="true">
      <alignment horizontal="center" vertical="center" wrapText="true"/>
    </xf>
    <xf numFmtId="0" fontId="2" fillId="0" borderId="1" xfId="0" applyFont="true" applyFill="true" applyBorder="true" applyAlignment="true">
      <alignment vertical="center"/>
    </xf>
    <xf numFmtId="0" fontId="0" fillId="0" borderId="1" xfId="0" applyBorder="true">
      <alignment vertical="center"/>
    </xf>
    <xf numFmtId="179" fontId="16" fillId="0" borderId="0" xfId="2" applyNumberFormat="true" applyFont="true" applyFill="true" applyAlignment="true">
      <alignment horizontal="left" vertical="center" wrapText="true"/>
    </xf>
    <xf numFmtId="179" fontId="0" fillId="0" borderId="0" xfId="2" applyNumberFormat="true" applyFont="true" applyFill="true" applyAlignment="true">
      <alignment horizontal="left" vertical="center" wrapText="true"/>
    </xf>
    <xf numFmtId="179" fontId="1" fillId="0" borderId="0" xfId="2" applyNumberFormat="true" applyFont="true" applyFill="true" applyAlignment="true">
      <alignment vertical="center" wrapText="true"/>
    </xf>
    <xf numFmtId="179" fontId="18" fillId="0" borderId="0" xfId="2" applyNumberFormat="true" applyFont="true" applyFill="true" applyAlignment="true">
      <alignment horizontal="centerContinuous" vertical="center" wrapText="true"/>
    </xf>
    <xf numFmtId="179" fontId="31" fillId="0" borderId="0" xfId="2" applyNumberFormat="true" applyFont="true" applyFill="true" applyAlignment="true">
      <alignment horizontal="centerContinuous" vertical="center" wrapText="true"/>
    </xf>
    <xf numFmtId="179" fontId="32" fillId="0" borderId="0" xfId="2" applyNumberFormat="true" applyFont="true" applyFill="true" applyAlignment="true">
      <alignment vertical="center"/>
    </xf>
    <xf numFmtId="179" fontId="32" fillId="0" borderId="0" xfId="2" applyNumberFormat="true" applyFont="true" applyFill="true" applyAlignment="true">
      <alignment vertical="center" wrapText="true"/>
    </xf>
    <xf numFmtId="179" fontId="22" fillId="0" borderId="6" xfId="2" applyNumberFormat="true" applyFont="true" applyFill="true" applyBorder="true" applyAlignment="true">
      <alignment horizontal="center" vertical="center" wrapText="true"/>
    </xf>
    <xf numFmtId="49" fontId="24" fillId="0" borderId="1" xfId="2" applyNumberFormat="true" applyFont="true" applyFill="true" applyBorder="true" applyAlignment="true">
      <alignment horizontal="center" vertical="center" wrapText="true"/>
    </xf>
    <xf numFmtId="0" fontId="24" fillId="0" borderId="1" xfId="0" applyFont="true" applyBorder="true" applyAlignment="true" applyProtection="true">
      <alignment vertical="center" wrapText="true"/>
      <protection hidden="true"/>
    </xf>
    <xf numFmtId="49" fontId="24" fillId="0" borderId="1" xfId="2" applyNumberFormat="true" applyFont="true" applyFill="true" applyBorder="true" applyAlignment="true">
      <alignment horizontal="justify" vertical="center" wrapText="true"/>
    </xf>
    <xf numFmtId="177" fontId="24" fillId="0" borderId="1" xfId="2" applyNumberFormat="true" applyFont="true" applyFill="true" applyBorder="true" applyAlignment="true">
      <alignment horizontal="center" vertical="center" wrapText="true"/>
    </xf>
    <xf numFmtId="179" fontId="22" fillId="0" borderId="1" xfId="2" applyNumberFormat="true" applyFont="true" applyFill="true" applyBorder="true" applyAlignment="true">
      <alignment horizontal="center" vertical="center" wrapText="true"/>
    </xf>
    <xf numFmtId="179" fontId="5" fillId="0" borderId="0" xfId="2" applyNumberFormat="true" applyFont="true" applyFill="true" applyAlignment="true">
      <alignment horizontal="center" vertical="center" wrapText="true"/>
    </xf>
    <xf numFmtId="179" fontId="1" fillId="0" borderId="0" xfId="2" applyNumberFormat="true" applyFont="true" applyFill="true" applyAlignment="true">
      <alignment horizontal="center" vertical="center" wrapText="true"/>
    </xf>
    <xf numFmtId="179" fontId="33" fillId="0" borderId="0" xfId="2" applyNumberFormat="true" applyFont="true" applyFill="true" applyBorder="true" applyAlignment="true">
      <alignment horizontal="centerContinuous" vertical="center" wrapText="true"/>
    </xf>
    <xf numFmtId="179" fontId="22" fillId="0" borderId="5" xfId="2" applyNumberFormat="true" applyFont="true" applyFill="true" applyBorder="true" applyAlignment="true">
      <alignment horizontal="center" vertical="center" wrapText="true"/>
    </xf>
    <xf numFmtId="0" fontId="24" fillId="0" borderId="2" xfId="2" applyNumberFormat="true" applyFont="true" applyFill="true" applyBorder="true" applyAlignment="true">
      <alignment horizontal="center" vertical="center" wrapText="true"/>
    </xf>
    <xf numFmtId="177" fontId="24" fillId="0" borderId="1" xfId="0" applyNumberFormat="true" applyFont="true" applyBorder="true" applyAlignment="true">
      <alignment horizontal="center" vertical="center" wrapText="true"/>
    </xf>
    <xf numFmtId="179" fontId="34" fillId="0" borderId="0" xfId="2" applyNumberFormat="true" applyFont="true" applyFill="true" applyBorder="true" applyAlignment="true">
      <alignment horizontal="centerContinuous" vertical="center" wrapText="true"/>
    </xf>
    <xf numFmtId="179" fontId="5" fillId="0" borderId="0" xfId="2" applyNumberFormat="true" applyFont="true" applyFill="true" applyAlignment="true">
      <alignment vertical="center" wrapText="true"/>
    </xf>
    <xf numFmtId="179" fontId="5" fillId="0" borderId="0" xfId="2" applyNumberFormat="true" applyFont="true" applyFill="true" applyAlignment="true">
      <alignment horizontal="right" vertical="center" wrapText="true"/>
    </xf>
    <xf numFmtId="49" fontId="24" fillId="0" borderId="2" xfId="2" applyNumberFormat="true" applyFont="true" applyFill="true" applyBorder="true" applyAlignment="true">
      <alignment horizontal="center" vertical="center" wrapText="true"/>
    </xf>
    <xf numFmtId="0" fontId="17" fillId="0" borderId="0" xfId="0" applyFont="true" applyAlignment="true">
      <alignment vertical="center" wrapText="true"/>
    </xf>
    <xf numFmtId="179" fontId="16" fillId="0" borderId="0" xfId="2" applyNumberFormat="true" applyFont="true" applyFill="true" applyAlignment="true">
      <alignment horizontal="left" vertical="center"/>
    </xf>
    <xf numFmtId="179" fontId="35" fillId="0" borderId="0" xfId="2" applyNumberFormat="true" applyFont="true" applyFill="true" applyAlignment="true">
      <alignment horizontal="centerContinuous" vertical="center" wrapText="true"/>
    </xf>
    <xf numFmtId="179" fontId="7" fillId="0" borderId="0" xfId="2" applyNumberFormat="true" applyFont="true" applyFill="true" applyAlignment="true">
      <alignment vertical="center"/>
    </xf>
    <xf numFmtId="179" fontId="7" fillId="0" borderId="0" xfId="2" applyNumberFormat="true" applyFont="true" applyFill="true" applyAlignment="true">
      <alignment vertical="center" wrapText="true"/>
    </xf>
    <xf numFmtId="179" fontId="36" fillId="0" borderId="0" xfId="2" applyNumberFormat="true" applyFont="true" applyFill="true" applyBorder="true" applyAlignment="true">
      <alignment horizontal="center" vertical="center" wrapText="true"/>
    </xf>
    <xf numFmtId="179" fontId="36" fillId="0" borderId="9" xfId="2" applyNumberFormat="true" applyFont="true" applyFill="true" applyBorder="true" applyAlignment="true">
      <alignment horizontal="center" vertical="center" wrapText="true"/>
    </xf>
    <xf numFmtId="0" fontId="22" fillId="0" borderId="6" xfId="0" applyFont="true" applyBorder="true" applyAlignment="true">
      <alignment horizontal="center" vertical="center" wrapText="true"/>
    </xf>
    <xf numFmtId="179" fontId="7" fillId="0" borderId="0" xfId="2" applyNumberFormat="true" applyFont="true" applyFill="true" applyAlignment="true">
      <alignment horizontal="centerContinuous" vertical="center" wrapText="true"/>
    </xf>
    <xf numFmtId="179" fontId="36" fillId="0" borderId="0" xfId="2" applyNumberFormat="true" applyFont="true" applyFill="true" applyAlignment="true">
      <alignment horizontal="center" vertical="center" wrapText="true"/>
    </xf>
    <xf numFmtId="179" fontId="19" fillId="0" borderId="1" xfId="2" applyNumberFormat="true" applyFont="true" applyFill="true" applyBorder="true" applyAlignment="true">
      <alignment horizontal="center" vertical="center" wrapText="true"/>
    </xf>
    <xf numFmtId="179" fontId="22" fillId="0" borderId="10" xfId="2" applyNumberFormat="true" applyFont="true" applyFill="true" applyBorder="true" applyAlignment="true">
      <alignment horizontal="center" vertical="center" wrapText="true"/>
    </xf>
    <xf numFmtId="179" fontId="24" fillId="0" borderId="1" xfId="2" applyNumberFormat="true" applyFont="true" applyFill="true" applyBorder="true" applyAlignment="true">
      <alignment horizontal="center" vertical="center" wrapText="true"/>
    </xf>
    <xf numFmtId="179" fontId="22" fillId="0" borderId="14" xfId="2" applyNumberFormat="true" applyFont="true" applyFill="true" applyBorder="true" applyAlignment="true">
      <alignment horizontal="center" vertical="center" wrapText="true"/>
    </xf>
    <xf numFmtId="179" fontId="7" fillId="0" borderId="0" xfId="2" applyNumberFormat="true" applyFont="true" applyFill="true" applyAlignment="true">
      <alignment horizontal="center" vertical="center" wrapText="true"/>
    </xf>
    <xf numFmtId="179" fontId="7" fillId="0" borderId="0" xfId="2" applyNumberFormat="true" applyFont="true" applyFill="true" applyAlignment="true">
      <alignment horizontal="right" vertical="center" wrapText="true"/>
    </xf>
    <xf numFmtId="0" fontId="0" fillId="0" borderId="0" xfId="0" applyFont="true" applyAlignment="true">
      <alignment vertical="center" wrapText="true"/>
    </xf>
    <xf numFmtId="179" fontId="5" fillId="0" borderId="9" xfId="2" applyNumberFormat="true" applyFont="true" applyFill="true" applyBorder="true" applyAlignment="true">
      <alignment horizontal="right" vertical="center" wrapText="true"/>
    </xf>
    <xf numFmtId="0" fontId="23" fillId="0" borderId="1" xfId="0" applyFont="true" applyBorder="true" applyAlignment="true">
      <alignment horizontal="center" vertical="center" wrapText="true"/>
    </xf>
    <xf numFmtId="179" fontId="35" fillId="0" borderId="0" xfId="2" applyNumberFormat="true" applyFont="true" applyFill="true" applyAlignment="true">
      <alignment vertical="center" wrapText="true"/>
    </xf>
    <xf numFmtId="0" fontId="0" fillId="0" borderId="1" xfId="0" applyBorder="true" applyAlignment="true">
      <alignment vertical="center" wrapText="true"/>
    </xf>
    <xf numFmtId="0" fontId="0" fillId="0" borderId="0" xfId="0" applyFont="true">
      <alignment vertical="center"/>
    </xf>
    <xf numFmtId="0" fontId="37" fillId="0" borderId="0" xfId="0" applyFont="true" applyAlignment="true">
      <alignment horizontal="center" vertical="center"/>
    </xf>
    <xf numFmtId="0" fontId="37" fillId="0" borderId="0" xfId="0" applyFont="true" applyAlignment="true">
      <alignment vertical="center" wrapText="true"/>
    </xf>
    <xf numFmtId="0" fontId="10" fillId="0" borderId="1" xfId="0" applyFont="true" applyBorder="true" applyAlignment="true">
      <alignment vertical="center" wrapText="true"/>
    </xf>
    <xf numFmtId="0" fontId="0" fillId="0" borderId="1" xfId="0" applyFont="true" applyBorder="true" applyAlignment="true">
      <alignment horizontal="center" vertical="center"/>
    </xf>
    <xf numFmtId="0" fontId="0" fillId="0" borderId="1" xfId="0" applyFont="true" applyBorder="true" applyAlignment="true">
      <alignment vertical="center" wrapText="true"/>
    </xf>
    <xf numFmtId="0" fontId="0" fillId="0" borderId="6" xfId="0" applyFont="true" applyBorder="true" applyAlignment="true">
      <alignment horizontal="center" vertical="center"/>
    </xf>
    <xf numFmtId="0" fontId="0" fillId="0" borderId="7" xfId="0" applyFont="true" applyBorder="true" applyAlignment="true">
      <alignment horizontal="center" vertical="center"/>
    </xf>
    <xf numFmtId="0" fontId="0" fillId="0" borderId="2" xfId="0" applyFont="true" applyBorder="true" applyAlignment="true">
      <alignment horizontal="center" vertical="center"/>
    </xf>
    <xf numFmtId="0" fontId="38" fillId="0" borderId="1" xfId="0" applyFont="true" applyFill="true" applyBorder="true" applyAlignment="true">
      <alignment vertical="center" wrapText="true"/>
    </xf>
    <xf numFmtId="0" fontId="39" fillId="0" borderId="0" xfId="0" applyFont="true" applyFill="true" applyAlignment="true">
      <alignment vertical="center" wrapText="true"/>
    </xf>
    <xf numFmtId="0" fontId="40" fillId="0" borderId="1" xfId="0" applyFont="true" applyFill="true" applyBorder="true" applyAlignment="true">
      <alignment vertical="center" wrapText="true"/>
    </xf>
  </cellXfs>
  <cellStyles count="54">
    <cellStyle name="常规" xfId="0" builtinId="0"/>
    <cellStyle name="常规_直99_2005年一般性转移支付基础测算数据" xfId="1"/>
    <cellStyle name="常规_2007年自治区企业挖潜改造资金项目计划表-尿素" xfId="2"/>
    <cellStyle name="40% - 强调文字颜色 6" xfId="3" builtinId="51"/>
    <cellStyle name="20% - 强调文字颜色 6" xfId="4" builtinId="50"/>
    <cellStyle name="强调文字颜色 6" xfId="5" builtinId="49"/>
    <cellStyle name="40% - 强调文字颜色 5" xfId="6" builtinId="47"/>
    <cellStyle name="20% - 强调文字颜色 5" xfId="7" builtinId="46"/>
    <cellStyle name="强调文字颜色 5" xfId="8" builtinId="45"/>
    <cellStyle name="40% - 强调文字颜色 4" xfId="9" builtinId="43"/>
    <cellStyle name="标题 3" xfId="10" builtinId="18"/>
    <cellStyle name="解释性文本" xfId="11" builtinId="53"/>
    <cellStyle name="样式 1" xfId="12"/>
    <cellStyle name="汇总" xfId="13" builtinId="25"/>
    <cellStyle name="百分比" xfId="14" builtinId="5"/>
    <cellStyle name="千位分隔" xfId="15" builtinId="3"/>
    <cellStyle name="标题 2" xfId="16" builtinId="17"/>
    <cellStyle name="货币[0]" xfId="17" builtinId="7"/>
    <cellStyle name="60% - 强调文字颜色 4" xfId="18" builtinId="44"/>
    <cellStyle name="警告文本" xfId="19" builtinId="11"/>
    <cellStyle name="20% - 强调文字颜色 2" xfId="20" builtinId="34"/>
    <cellStyle name="60% - 强调文字颜色 5" xfId="21" builtinId="48"/>
    <cellStyle name="标题 1" xfId="22" builtinId="16"/>
    <cellStyle name="超链接" xfId="23" builtinId="8"/>
    <cellStyle name="20% - 强调文字颜色 3" xfId="24" builtinId="38"/>
    <cellStyle name="货币" xfId="25" builtinId="4"/>
    <cellStyle name="20% - 强调文字颜色 4" xfId="26" builtinId="42"/>
    <cellStyle name="计算" xfId="27" builtinId="22"/>
    <cellStyle name="已访问的超链接" xfId="28" builtinId="9"/>
    <cellStyle name="千位分隔[0]" xfId="29" builtinId="6"/>
    <cellStyle name="强调文字颜色 4" xfId="30" builtinId="41"/>
    <cellStyle name="40% - 强调文字颜色 3" xfId="31" builtinId="39"/>
    <cellStyle name="60% - 强调文字颜色 6" xfId="32" builtinId="52"/>
    <cellStyle name="输入" xfId="33" builtinId="20"/>
    <cellStyle name="输出" xfId="34" builtinId="21"/>
    <cellStyle name="检查单元格" xfId="35" builtinId="23"/>
    <cellStyle name="链接单元格" xfId="36" builtinId="24"/>
    <cellStyle name="60% - 强调文字颜色 1" xfId="37" builtinId="32"/>
    <cellStyle name="常规 3" xfId="38"/>
    <cellStyle name="60% - 强调文字颜色 3" xfId="39" builtinId="40"/>
    <cellStyle name="注释" xfId="40" builtinId="10"/>
    <cellStyle name="标题" xfId="41" builtinId="15"/>
    <cellStyle name="好" xfId="42" builtinId="26"/>
    <cellStyle name="标题 4" xfId="43" builtinId="19"/>
    <cellStyle name="强调文字颜色 1" xfId="44" builtinId="29"/>
    <cellStyle name="适中" xfId="45" builtinId="28"/>
    <cellStyle name="20% - 强调文字颜色 1" xfId="46" builtinId="30"/>
    <cellStyle name="差" xfId="47" builtinId="27"/>
    <cellStyle name="强调文字颜色 2" xfId="48" builtinId="33"/>
    <cellStyle name="40% - 强调文字颜色 1" xfId="49" builtinId="31"/>
    <cellStyle name="常规 2" xfId="50"/>
    <cellStyle name="60% - 强调文字颜色 2" xfId="51" builtinId="36"/>
    <cellStyle name="40% - 强调文字颜色 2" xfId="52" builtinId="35"/>
    <cellStyle name="强调文字颜色 3" xfId="53" builtinId="37"/>
  </cellStyles>
  <dxfs count="1">
    <dxf>
      <fill>
        <patternFill patternType="solid">
          <bgColor rgb="FFFFFF00"/>
        </patternFill>
      </fill>
    </dxf>
  </dxfs>
  <tableStyles count="0" defaultTableStyle="TableStyleMedium9" defaultPivotStyle="PivotStyleLight16"/>
  <colors>
    <mruColors>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O36"/>
  <sheetViews>
    <sheetView topLeftCell="A25" workbookViewId="0">
      <selection activeCell="B9" sqref="B9"/>
    </sheetView>
  </sheetViews>
  <sheetFormatPr defaultColWidth="9" defaultRowHeight="14.25"/>
  <cols>
    <col min="1" max="1" width="9" style="199"/>
    <col min="2" max="2" width="126.5" style="194" customWidth="true"/>
  </cols>
  <sheetData>
    <row r="1" ht="26" customHeight="true"/>
    <row r="2" ht="71" customHeight="true" spans="1:2">
      <c r="A2" s="200" t="s">
        <v>0</v>
      </c>
      <c r="B2" s="201"/>
    </row>
    <row r="3" ht="71" customHeight="true" spans="1:2">
      <c r="A3" s="35" t="s">
        <v>1</v>
      </c>
      <c r="B3" s="35" t="s">
        <v>2</v>
      </c>
    </row>
    <row r="4" ht="34" customHeight="true" spans="1:2">
      <c r="A4" s="35" t="s">
        <v>3</v>
      </c>
      <c r="B4" s="202" t="s">
        <v>4</v>
      </c>
    </row>
    <row r="5" ht="34" customHeight="true" spans="1:2">
      <c r="A5" s="203">
        <v>1</v>
      </c>
      <c r="B5" s="204" t="s">
        <v>5</v>
      </c>
    </row>
    <row r="6" ht="34" customHeight="true" spans="1:2">
      <c r="A6" s="203">
        <v>2</v>
      </c>
      <c r="B6" s="204" t="s">
        <v>6</v>
      </c>
    </row>
    <row r="7" ht="34" customHeight="true" spans="1:2">
      <c r="A7" s="203">
        <v>3</v>
      </c>
      <c r="B7" s="204" t="s">
        <v>6</v>
      </c>
    </row>
    <row r="8" ht="34" customHeight="true" spans="1:2">
      <c r="A8" s="203">
        <v>4</v>
      </c>
      <c r="B8" s="204" t="s">
        <v>7</v>
      </c>
    </row>
    <row r="9" ht="34" customHeight="true" spans="1:2">
      <c r="A9" s="203">
        <v>5</v>
      </c>
      <c r="B9" s="204" t="s">
        <v>8</v>
      </c>
    </row>
    <row r="10" ht="34" customHeight="true" spans="1:2">
      <c r="A10" s="203">
        <v>6</v>
      </c>
      <c r="B10" s="204" t="s">
        <v>9</v>
      </c>
    </row>
    <row r="11" ht="34" customHeight="true" spans="1:2">
      <c r="A11" s="203">
        <v>7</v>
      </c>
      <c r="B11" s="204" t="s">
        <v>10</v>
      </c>
    </row>
    <row r="12" ht="48" customHeight="true" spans="1:2">
      <c r="A12" s="203">
        <v>8</v>
      </c>
      <c r="B12" s="204" t="s">
        <v>11</v>
      </c>
    </row>
    <row r="13" ht="34" customHeight="true" spans="1:2">
      <c r="A13" s="205">
        <v>9</v>
      </c>
      <c r="B13" s="204" t="s">
        <v>12</v>
      </c>
    </row>
    <row r="14" ht="52" customHeight="true" spans="1:2">
      <c r="A14" s="206"/>
      <c r="B14" s="204" t="s">
        <v>13</v>
      </c>
    </row>
    <row r="15" ht="63" customHeight="true" spans="1:2">
      <c r="A15" s="206"/>
      <c r="B15" s="204" t="s">
        <v>14</v>
      </c>
    </row>
    <row r="16" ht="46" customHeight="true" spans="1:2">
      <c r="A16" s="206"/>
      <c r="B16" s="204" t="s">
        <v>15</v>
      </c>
    </row>
    <row r="17" ht="58" customHeight="true" spans="1:2">
      <c r="A17" s="207"/>
      <c r="B17" s="204" t="s">
        <v>16</v>
      </c>
    </row>
    <row r="18" ht="34" customHeight="true" spans="1:2">
      <c r="A18" s="35" t="s">
        <v>17</v>
      </c>
      <c r="B18" s="202" t="s">
        <v>18</v>
      </c>
    </row>
    <row r="19" ht="122" customHeight="true" spans="1:15">
      <c r="A19" s="203">
        <v>1</v>
      </c>
      <c r="B19" s="208" t="s">
        <v>19</v>
      </c>
      <c r="C19" s="209"/>
      <c r="D19" s="209"/>
      <c r="E19" s="209"/>
      <c r="F19" s="209"/>
      <c r="G19" s="209"/>
      <c r="H19" s="209"/>
      <c r="I19" s="209"/>
      <c r="J19" s="209"/>
      <c r="K19" s="209"/>
      <c r="L19" s="209"/>
      <c r="M19" s="209"/>
      <c r="N19" s="209"/>
      <c r="O19" s="209"/>
    </row>
    <row r="20" ht="34" customHeight="true" spans="1:15">
      <c r="A20" s="203">
        <v>2</v>
      </c>
      <c r="B20" s="208" t="s">
        <v>20</v>
      </c>
      <c r="C20" s="209"/>
      <c r="D20" s="209"/>
      <c r="E20" s="209"/>
      <c r="F20" s="209"/>
      <c r="G20" s="209"/>
      <c r="H20" s="209"/>
      <c r="I20" s="209"/>
      <c r="J20" s="209"/>
      <c r="K20" s="209"/>
      <c r="L20" s="209"/>
      <c r="M20" s="209"/>
      <c r="N20" s="209"/>
      <c r="O20" s="209"/>
    </row>
    <row r="21" ht="123" customHeight="true" spans="1:15">
      <c r="A21" s="203">
        <v>3</v>
      </c>
      <c r="B21" s="208" t="s">
        <v>21</v>
      </c>
      <c r="C21" s="209"/>
      <c r="D21" s="209"/>
      <c r="E21" s="209"/>
      <c r="F21" s="209"/>
      <c r="G21" s="209"/>
      <c r="H21" s="209"/>
      <c r="I21" s="209"/>
      <c r="J21" s="209"/>
      <c r="K21" s="209"/>
      <c r="L21" s="209"/>
      <c r="M21" s="209"/>
      <c r="N21" s="209"/>
      <c r="O21" s="209"/>
    </row>
    <row r="22" ht="36" customHeight="true" spans="1:15">
      <c r="A22" s="203">
        <v>4</v>
      </c>
      <c r="B22" s="208" t="s">
        <v>22</v>
      </c>
      <c r="C22" s="209"/>
      <c r="D22" s="209"/>
      <c r="E22" s="209"/>
      <c r="F22" s="209"/>
      <c r="G22" s="209"/>
      <c r="H22" s="209"/>
      <c r="I22" s="209"/>
      <c r="J22" s="209"/>
      <c r="K22" s="209"/>
      <c r="L22" s="209"/>
      <c r="M22" s="209"/>
      <c r="N22" s="209"/>
      <c r="O22" s="209"/>
    </row>
    <row r="23" ht="34" customHeight="true" spans="1:15">
      <c r="A23" s="35" t="s">
        <v>23</v>
      </c>
      <c r="B23" s="210" t="s">
        <v>24</v>
      </c>
      <c r="C23" s="209"/>
      <c r="D23" s="209"/>
      <c r="E23" s="209"/>
      <c r="F23" s="209"/>
      <c r="G23" s="209"/>
      <c r="H23" s="209"/>
      <c r="I23" s="209"/>
      <c r="J23" s="209"/>
      <c r="K23" s="209"/>
      <c r="L23" s="209"/>
      <c r="M23" s="209"/>
      <c r="N23" s="209"/>
      <c r="O23" s="209"/>
    </row>
    <row r="24" ht="34" customHeight="true" spans="1:2">
      <c r="A24" s="203">
        <v>1</v>
      </c>
      <c r="B24" s="204" t="s">
        <v>25</v>
      </c>
    </row>
    <row r="25" ht="34" customHeight="true" spans="1:2">
      <c r="A25" s="203">
        <v>2</v>
      </c>
      <c r="B25" s="204" t="s">
        <v>26</v>
      </c>
    </row>
    <row r="26" ht="34" customHeight="true" spans="1:2">
      <c r="A26" s="203">
        <v>3</v>
      </c>
      <c r="B26" s="204" t="s">
        <v>27</v>
      </c>
    </row>
    <row r="27" ht="34" customHeight="true" spans="1:2">
      <c r="A27" s="203">
        <v>4</v>
      </c>
      <c r="B27" s="204" t="s">
        <v>28</v>
      </c>
    </row>
    <row r="28" ht="34" customHeight="true" spans="1:2">
      <c r="A28" s="35" t="s">
        <v>29</v>
      </c>
      <c r="B28" s="202" t="s">
        <v>30</v>
      </c>
    </row>
    <row r="29" ht="34" customHeight="true" spans="1:2">
      <c r="A29" s="203">
        <v>1</v>
      </c>
      <c r="B29" s="204" t="s">
        <v>31</v>
      </c>
    </row>
    <row r="30" ht="34" customHeight="true" spans="1:2">
      <c r="A30" s="203">
        <v>2</v>
      </c>
      <c r="B30" s="204" t="s">
        <v>32</v>
      </c>
    </row>
    <row r="31" ht="34" customHeight="true" spans="1:2">
      <c r="A31" s="203">
        <v>3</v>
      </c>
      <c r="B31" s="204" t="s">
        <v>33</v>
      </c>
    </row>
    <row r="32" ht="34" customHeight="true" spans="1:2">
      <c r="A32" s="203">
        <v>4</v>
      </c>
      <c r="B32" s="204" t="s">
        <v>34</v>
      </c>
    </row>
    <row r="33" ht="34" customHeight="true" spans="1:2">
      <c r="A33" s="203">
        <v>5</v>
      </c>
      <c r="B33" s="204" t="s">
        <v>35</v>
      </c>
    </row>
    <row r="34" ht="34" customHeight="true" spans="1:2">
      <c r="A34" s="203">
        <v>6</v>
      </c>
      <c r="B34" s="204" t="s">
        <v>36</v>
      </c>
    </row>
    <row r="35" ht="34" customHeight="true" spans="1:2">
      <c r="A35" s="203">
        <v>7</v>
      </c>
      <c r="B35" s="204" t="s">
        <v>37</v>
      </c>
    </row>
    <row r="36" ht="34" customHeight="true" spans="1:2">
      <c r="A36" s="203">
        <v>8</v>
      </c>
      <c r="B36" s="204" t="s">
        <v>38</v>
      </c>
    </row>
  </sheetData>
  <mergeCells count="2">
    <mergeCell ref="A2:B2"/>
    <mergeCell ref="A13:A17"/>
  </mergeCells>
  <pageMargins left="0.75" right="0.75" top="1" bottom="1" header="0.5" footer="0.5"/>
  <pageSetup paperSize="9" scale="6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T8"/>
  <sheetViews>
    <sheetView tabSelected="1" view="pageBreakPreview" zoomScaleNormal="100" zoomScaleSheetLayoutView="100" workbookViewId="0">
      <selection activeCell="G6" sqref="G6"/>
    </sheetView>
  </sheetViews>
  <sheetFormatPr defaultColWidth="9" defaultRowHeight="14.25" outlineLevelRow="7"/>
  <cols>
    <col min="1" max="3" width="5.7" style="101" customWidth="true"/>
    <col min="4" max="4" width="18.7" style="101" customWidth="true"/>
    <col min="5" max="11" width="6.2" style="101" customWidth="true"/>
    <col min="12" max="13" width="10.375" style="101" customWidth="true"/>
    <col min="14" max="14" width="6.2" style="101" customWidth="true"/>
    <col min="15" max="15" width="7.5" style="101" customWidth="true"/>
    <col min="16" max="21" width="6.2" style="101" customWidth="true"/>
    <col min="22" max="46" width="9" style="101"/>
  </cols>
  <sheetData>
    <row r="1" ht="23" customHeight="true" spans="1:21">
      <c r="A1" s="179" t="s">
        <v>39</v>
      </c>
      <c r="C1" s="156"/>
      <c r="D1" s="157"/>
      <c r="E1" s="169"/>
      <c r="F1" s="169"/>
      <c r="G1" s="169"/>
      <c r="H1" s="169"/>
      <c r="I1" s="169"/>
      <c r="J1" s="169"/>
      <c r="K1" s="169"/>
      <c r="L1" s="169"/>
      <c r="M1" s="169"/>
      <c r="N1" s="169"/>
      <c r="O1" s="169"/>
      <c r="P1" s="169"/>
      <c r="Q1" s="169"/>
      <c r="R1" s="169"/>
      <c r="S1" s="169"/>
      <c r="T1" s="169"/>
      <c r="U1" s="169"/>
    </row>
    <row r="2" ht="29" customHeight="true" spans="1:41">
      <c r="A2" s="180" t="s">
        <v>40</v>
      </c>
      <c r="B2" s="180"/>
      <c r="C2" s="180"/>
      <c r="D2" s="180"/>
      <c r="E2" s="180"/>
      <c r="F2" s="180"/>
      <c r="G2" s="180"/>
      <c r="H2" s="180"/>
      <c r="I2" s="180"/>
      <c r="J2" s="180"/>
      <c r="K2" s="180"/>
      <c r="L2" s="180"/>
      <c r="M2" s="180"/>
      <c r="N2" s="180"/>
      <c r="O2" s="180"/>
      <c r="P2" s="180"/>
      <c r="Q2" s="180"/>
      <c r="R2" s="180"/>
      <c r="S2" s="180"/>
      <c r="T2" s="180"/>
      <c r="U2" s="180"/>
      <c r="V2" s="197"/>
      <c r="W2" s="197"/>
      <c r="X2" s="197"/>
      <c r="Y2" s="197"/>
      <c r="Z2" s="197"/>
      <c r="AA2" s="197"/>
      <c r="AB2" s="197"/>
      <c r="AC2" s="197"/>
      <c r="AD2" s="197"/>
      <c r="AE2" s="197"/>
      <c r="AF2" s="197"/>
      <c r="AG2" s="197"/>
      <c r="AH2" s="197"/>
      <c r="AI2" s="197"/>
      <c r="AJ2" s="197"/>
      <c r="AK2" s="197"/>
      <c r="AL2" s="197"/>
      <c r="AM2" s="197"/>
      <c r="AN2" s="197"/>
      <c r="AO2" s="197"/>
    </row>
    <row r="3" customFormat="true" ht="19" customHeight="true" spans="1:46">
      <c r="A3" s="181" t="s">
        <v>41</v>
      </c>
      <c r="B3" s="181"/>
      <c r="C3" s="181"/>
      <c r="D3" s="182"/>
      <c r="E3" s="186"/>
      <c r="F3" s="186"/>
      <c r="G3" s="186"/>
      <c r="H3" s="186"/>
      <c r="I3" s="186"/>
      <c r="J3" s="186"/>
      <c r="K3" s="186"/>
      <c r="L3" s="186"/>
      <c r="M3" s="186"/>
      <c r="N3" s="186"/>
      <c r="O3" s="186"/>
      <c r="P3" s="186"/>
      <c r="Q3" s="186"/>
      <c r="R3" s="192"/>
      <c r="S3" s="193" t="s">
        <v>42</v>
      </c>
      <c r="T3" s="193"/>
      <c r="U3" s="193"/>
      <c r="V3" s="101"/>
      <c r="W3" s="101"/>
      <c r="X3" s="101"/>
      <c r="Y3" s="101"/>
      <c r="Z3" s="101"/>
      <c r="AA3" s="101"/>
      <c r="AB3" s="101"/>
      <c r="AC3" s="101"/>
      <c r="AD3" s="101"/>
      <c r="AE3" s="101"/>
      <c r="AF3" s="101"/>
      <c r="AG3" s="101"/>
      <c r="AH3" s="101"/>
      <c r="AI3" s="101"/>
      <c r="AJ3" s="101"/>
      <c r="AK3" s="101"/>
      <c r="AL3" s="101"/>
      <c r="AP3" s="101"/>
      <c r="AQ3" s="101"/>
      <c r="AR3" s="101"/>
      <c r="AS3" s="101"/>
      <c r="AT3" s="101"/>
    </row>
    <row r="4" s="178" customFormat="true" spans="1:46">
      <c r="A4" s="183"/>
      <c r="B4" s="183"/>
      <c r="C4" s="183"/>
      <c r="D4" s="184"/>
      <c r="E4" s="187"/>
      <c r="F4" s="187"/>
      <c r="G4" s="187"/>
      <c r="H4" s="183"/>
      <c r="I4" s="187"/>
      <c r="J4" s="187"/>
      <c r="K4" s="187"/>
      <c r="L4" s="187"/>
      <c r="M4" s="187"/>
      <c r="N4" s="187"/>
      <c r="O4" s="187"/>
      <c r="P4" s="187"/>
      <c r="Q4" s="187"/>
      <c r="R4" s="187"/>
      <c r="S4" s="194"/>
      <c r="T4" s="195" t="s">
        <v>43</v>
      </c>
      <c r="U4" s="195"/>
      <c r="V4" s="194"/>
      <c r="W4" s="194"/>
      <c r="X4" s="194"/>
      <c r="Y4" s="194"/>
      <c r="Z4" s="194"/>
      <c r="AA4" s="194"/>
      <c r="AB4" s="194"/>
      <c r="AC4" s="194"/>
      <c r="AD4" s="194"/>
      <c r="AE4" s="194"/>
      <c r="AF4" s="194"/>
      <c r="AG4" s="194"/>
      <c r="AH4" s="194"/>
      <c r="AI4" s="194"/>
      <c r="AJ4" s="194"/>
      <c r="AK4" s="194"/>
      <c r="AL4" s="194"/>
      <c r="AP4" s="194"/>
      <c r="AQ4" s="194"/>
      <c r="AR4" s="194"/>
      <c r="AS4" s="194"/>
      <c r="AT4" s="194"/>
    </row>
    <row r="5" s="178" customFormat="true" ht="82" customHeight="true" spans="1:46">
      <c r="A5" s="162" t="s">
        <v>44</v>
      </c>
      <c r="B5" s="162" t="s">
        <v>45</v>
      </c>
      <c r="C5" s="162" t="s">
        <v>46</v>
      </c>
      <c r="D5" s="162" t="s">
        <v>47</v>
      </c>
      <c r="E5" s="162" t="s">
        <v>48</v>
      </c>
      <c r="F5" s="162" t="s">
        <v>49</v>
      </c>
      <c r="G5" s="162" t="s">
        <v>50</v>
      </c>
      <c r="H5" s="162" t="s">
        <v>51</v>
      </c>
      <c r="I5" s="162" t="s">
        <v>52</v>
      </c>
      <c r="J5" s="189" t="s">
        <v>53</v>
      </c>
      <c r="K5" s="162" t="s">
        <v>54</v>
      </c>
      <c r="L5" s="162" t="s">
        <v>55</v>
      </c>
      <c r="M5" s="162" t="s">
        <v>56</v>
      </c>
      <c r="N5" s="162" t="s">
        <v>57</v>
      </c>
      <c r="O5" s="162" t="s">
        <v>58</v>
      </c>
      <c r="P5" s="191" t="s">
        <v>59</v>
      </c>
      <c r="Q5" s="191" t="s">
        <v>60</v>
      </c>
      <c r="R5" s="191" t="s">
        <v>61</v>
      </c>
      <c r="S5" s="162" t="s">
        <v>62</v>
      </c>
      <c r="T5" s="162" t="s">
        <v>63</v>
      </c>
      <c r="U5" s="162" t="s">
        <v>64</v>
      </c>
      <c r="AP5" s="194"/>
      <c r="AQ5" s="194"/>
      <c r="AR5" s="194"/>
      <c r="AS5" s="194"/>
      <c r="AT5" s="194"/>
    </row>
    <row r="6" s="178" customFormat="true" ht="160" customHeight="true" spans="1:46">
      <c r="A6" s="163" t="s">
        <v>65</v>
      </c>
      <c r="B6" s="163" t="s">
        <v>66</v>
      </c>
      <c r="C6" s="163" t="s">
        <v>67</v>
      </c>
      <c r="D6" s="165" t="s">
        <v>68</v>
      </c>
      <c r="E6" s="163" t="s">
        <v>69</v>
      </c>
      <c r="F6" s="163" t="s">
        <v>70</v>
      </c>
      <c r="G6" s="163" t="s">
        <v>71</v>
      </c>
      <c r="H6" s="163" t="s">
        <v>72</v>
      </c>
      <c r="I6" s="163" t="s">
        <v>73</v>
      </c>
      <c r="J6" s="190">
        <v>0</v>
      </c>
      <c r="K6" s="190">
        <v>0</v>
      </c>
      <c r="L6" s="190">
        <v>0</v>
      </c>
      <c r="M6" s="190">
        <v>0</v>
      </c>
      <c r="N6" s="190">
        <v>0</v>
      </c>
      <c r="O6" s="190">
        <v>0</v>
      </c>
      <c r="P6" s="190">
        <v>0</v>
      </c>
      <c r="Q6" s="190">
        <v>0</v>
      </c>
      <c r="R6" s="190">
        <v>0</v>
      </c>
      <c r="S6" s="190">
        <f>'附1-8'!E8</f>
        <v>0</v>
      </c>
      <c r="T6" s="190">
        <f>'附1-8'!P8</f>
        <v>0</v>
      </c>
      <c r="U6" s="190">
        <f>'附1-8'!S8</f>
        <v>0</v>
      </c>
      <c r="AP6" s="194"/>
      <c r="AQ6" s="194"/>
      <c r="AR6" s="194"/>
      <c r="AS6" s="194"/>
      <c r="AT6" s="194"/>
    </row>
    <row r="7" ht="56.25" spans="1:21">
      <c r="A7" s="162" t="s">
        <v>44</v>
      </c>
      <c r="B7" s="162" t="s">
        <v>45</v>
      </c>
      <c r="C7" s="162" t="s">
        <v>46</v>
      </c>
      <c r="D7" s="185" t="s">
        <v>74</v>
      </c>
      <c r="E7" s="185" t="s">
        <v>75</v>
      </c>
      <c r="F7" s="185" t="s">
        <v>76</v>
      </c>
      <c r="G7" s="185" t="s">
        <v>77</v>
      </c>
      <c r="H7" s="162" t="s">
        <v>78</v>
      </c>
      <c r="I7" s="162" t="s">
        <v>79</v>
      </c>
      <c r="J7" s="162" t="s">
        <v>80</v>
      </c>
      <c r="K7" s="162" t="s">
        <v>81</v>
      </c>
      <c r="L7" s="185" t="s">
        <v>82</v>
      </c>
      <c r="M7" s="185" t="s">
        <v>83</v>
      </c>
      <c r="N7" s="185" t="s">
        <v>84</v>
      </c>
      <c r="O7" s="167" t="s">
        <v>85</v>
      </c>
      <c r="P7" s="167" t="s">
        <v>86</v>
      </c>
      <c r="Q7" s="196" t="s">
        <v>87</v>
      </c>
      <c r="R7" s="196" t="s">
        <v>88</v>
      </c>
      <c r="S7" s="196" t="s">
        <v>89</v>
      </c>
      <c r="T7" s="106" t="s">
        <v>90</v>
      </c>
      <c r="U7" s="198"/>
    </row>
    <row r="8" ht="183" customHeight="true" spans="1:21">
      <c r="A8" s="164" t="str">
        <f>A6</f>
        <v>24位（与广西投资项目在线审批监管平台数据一致）</v>
      </c>
      <c r="B8" s="164" t="str">
        <f>B6</f>
        <v>XX公司（与广西投资项目在线审批监管平台数据一致）</v>
      </c>
      <c r="C8" s="164" t="str">
        <f>C6</f>
        <v>XX项目（与广西投资项目在线审批监管平台数据一致）</v>
      </c>
      <c r="D8" s="165" t="s">
        <v>91</v>
      </c>
      <c r="E8" s="113" t="s">
        <v>92</v>
      </c>
      <c r="F8" s="113" t="s">
        <v>93</v>
      </c>
      <c r="G8" s="113" t="s">
        <v>94</v>
      </c>
      <c r="H8" s="188" t="s">
        <v>95</v>
      </c>
      <c r="I8" s="188" t="s">
        <v>96</v>
      </c>
      <c r="J8" s="188" t="s">
        <v>96</v>
      </c>
      <c r="K8" s="188" t="s">
        <v>97</v>
      </c>
      <c r="L8" s="188" t="s">
        <v>98</v>
      </c>
      <c r="M8" s="111" t="s">
        <v>99</v>
      </c>
      <c r="N8" s="188" t="s">
        <v>100</v>
      </c>
      <c r="O8" s="111" t="s">
        <v>101</v>
      </c>
      <c r="P8" s="111" t="s">
        <v>102</v>
      </c>
      <c r="Q8" s="111" t="s">
        <v>101</v>
      </c>
      <c r="R8" s="111" t="s">
        <v>103</v>
      </c>
      <c r="S8" s="111" t="s">
        <v>104</v>
      </c>
      <c r="T8" s="111"/>
      <c r="U8" s="198"/>
    </row>
  </sheetData>
  <sheetProtection sort="0" autoFilter="0"/>
  <protectedRanges>
    <protectedRange sqref="D8:G8 M8:T8" name="区域2"/>
    <protectedRange sqref="A6:U6" name="区域1"/>
    <protectedRange sqref="A3:AL3" name="区域3"/>
    <protectedRange sqref="A7:A8" name="区域4"/>
    <protectedRange sqref="H8:K8" name="区域2_1"/>
    <protectedRange sqref="L8" name="区域2_2"/>
  </protectedRanges>
  <mergeCells count="3">
    <mergeCell ref="S3:U3"/>
    <mergeCell ref="A4:D4"/>
    <mergeCell ref="T4:U4"/>
  </mergeCells>
  <conditionalFormatting sqref="A6">
    <cfRule type="expression" dxfId="0" priority="167">
      <formula>LEN($A$6)&lt;&gt;24</formula>
    </cfRule>
  </conditionalFormatting>
  <conditionalFormatting sqref="D6">
    <cfRule type="expression" dxfId="0" priority="168">
      <formula>LEN($D$6)&gt;200</formula>
    </cfRule>
  </conditionalFormatting>
  <conditionalFormatting sqref="E6">
    <cfRule type="expression" dxfId="0" priority="153">
      <formula>COUNTIF(参数表!$K$1:$X$1,$E$6)&lt;&gt;1</formula>
    </cfRule>
  </conditionalFormatting>
  <conditionalFormatting sqref="H6">
    <cfRule type="expression" dxfId="0" priority="154">
      <formula>LEN($H$6)&lt;&gt;15</formula>
    </cfRule>
  </conditionalFormatting>
  <conditionalFormatting sqref="J6:U6">
    <cfRule type="expression" dxfId="0" priority="166">
      <formula>MOD(J$6,1)&lt;&gt;0</formula>
    </cfRule>
  </conditionalFormatting>
  <conditionalFormatting sqref="K6">
    <cfRule type="expression" dxfId="0" priority="165">
      <formula>$K$6&gt;$J$6</formula>
    </cfRule>
  </conditionalFormatting>
  <conditionalFormatting sqref="L6">
    <cfRule type="expression" dxfId="0" priority="164">
      <formula>$L$6&gt;$K$6</formula>
    </cfRule>
  </conditionalFormatting>
  <conditionalFormatting sqref="M6">
    <cfRule type="expression" dxfId="0" priority="160">
      <formula>$L$6+$M$6&gt;$J$6</formula>
    </cfRule>
  </conditionalFormatting>
  <conditionalFormatting sqref="N6">
    <cfRule type="expression" dxfId="0" priority="159">
      <formula>$N$6&gt;=$K$6</formula>
    </cfRule>
  </conditionalFormatting>
  <conditionalFormatting sqref="O6">
    <cfRule type="expression" dxfId="0" priority="158">
      <formula>$O$6&gt;=$L$6</formula>
    </cfRule>
  </conditionalFormatting>
  <conditionalFormatting sqref="P6">
    <cfRule type="expression" dxfId="0" priority="157">
      <formula>$N$6+$P$6&gt;$J$6</formula>
    </cfRule>
  </conditionalFormatting>
  <conditionalFormatting sqref="Q6">
    <cfRule type="expression" dxfId="0" priority="156">
      <formula>$N$6+$P$6+$Q$6&gt;$J$6</formula>
    </cfRule>
  </conditionalFormatting>
  <conditionalFormatting sqref="R6">
    <cfRule type="expression" dxfId="0" priority="155">
      <formula>$N$6+$P$6+$Q$6+$R$6&gt;$J$6</formula>
    </cfRule>
  </conditionalFormatting>
  <conditionalFormatting sqref="S6">
    <cfRule type="expression" dxfId="0" priority="152">
      <formula>$S$6&lt;&gt;'附1-8'!$E$8</formula>
    </cfRule>
  </conditionalFormatting>
  <conditionalFormatting sqref="T6">
    <cfRule type="expression" dxfId="0" priority="151">
      <formula>$T$6&lt;&gt;'附1-8'!$P$8</formula>
    </cfRule>
  </conditionalFormatting>
  <conditionalFormatting sqref="U6">
    <cfRule type="expression" dxfId="0" priority="150">
      <formula>$U$6&lt;&gt;'附1-8'!$S$8</formula>
    </cfRule>
  </conditionalFormatting>
  <conditionalFormatting sqref="D8">
    <cfRule type="expression" dxfId="0" priority="149">
      <formula>LEN($D$8)&gt;200</formula>
    </cfRule>
  </conditionalFormatting>
  <conditionalFormatting sqref="E8">
    <cfRule type="expression" dxfId="0" priority="148">
      <formula>COUNTIF(参数表!$E$2:$E$29,$E$8)&lt;&gt;1</formula>
    </cfRule>
  </conditionalFormatting>
  <conditionalFormatting sqref="F8">
    <cfRule type="expression" dxfId="0" priority="147">
      <formula>COUNTIF(参数表!$A$1:$D$1,$F$8)&lt;&gt;1</formula>
    </cfRule>
  </conditionalFormatting>
  <conditionalFormatting sqref="G8">
    <cfRule type="expression" dxfId="0" priority="146">
      <formula>COUNTIF(参数表!$I$2:$I$5,$G$8)&lt;&gt;1</formula>
    </cfRule>
  </conditionalFormatting>
  <conditionalFormatting sqref="H8">
    <cfRule type="expression" dxfId="0" priority="145">
      <formula>LEN(H8)&gt;50</formula>
    </cfRule>
  </conditionalFormatting>
  <conditionalFormatting sqref="I8">
    <cfRule type="expression" dxfId="0" priority="144">
      <formula>LEN($I$8)&gt;50</formula>
    </cfRule>
  </conditionalFormatting>
  <conditionalFormatting sqref="J8">
    <cfRule type="expression" dxfId="0" priority="143">
      <formula>LEN($J$8)&gt;50</formula>
    </cfRule>
  </conditionalFormatting>
  <conditionalFormatting sqref="K8">
    <cfRule type="expression" dxfId="0" priority="142">
      <formula>LEN($K$8)&gt;50</formula>
    </cfRule>
  </conditionalFormatting>
  <conditionalFormatting sqref="L8">
    <cfRule type="expression" dxfId="0" priority="141">
      <formula>LEN($L$8)&gt;100</formula>
    </cfRule>
  </conditionalFormatting>
  <conditionalFormatting sqref="M8">
    <cfRule type="expression" dxfId="0" priority="140">
      <formula>COUNTIF(参数表!$B$2:$B$7,$M$8)&lt;&gt;1</formula>
    </cfRule>
  </conditionalFormatting>
  <conditionalFormatting sqref="N8">
    <cfRule type="expression" dxfId="0" priority="139">
      <formula>LEN($N$8)&gt;50</formula>
    </cfRule>
  </conditionalFormatting>
  <conditionalFormatting sqref="O8">
    <cfRule type="expression" dxfId="0" priority="138">
      <formula>COUNTIF(参数表!$J$2:$J$3,$O$8)&lt;&gt;1</formula>
    </cfRule>
  </conditionalFormatting>
  <conditionalFormatting sqref="P8">
    <cfRule type="expression" dxfId="0" priority="137">
      <formula>COUNTIF(参数表!$J$2:$J$3,$P$8)&lt;&gt;1</formula>
    </cfRule>
  </conditionalFormatting>
  <conditionalFormatting sqref="Q8">
    <cfRule type="expression" dxfId="0" priority="136">
      <formula>COUNTIF(参数表!$J$2:$J$3,$Q$8)&lt;&gt;1</formula>
    </cfRule>
  </conditionalFormatting>
  <conditionalFormatting sqref="R8">
    <cfRule type="expression" dxfId="0" priority="135">
      <formula>COUNTIF(参数表!$F$2:$F$14,$R$8)&lt;&gt;1</formula>
    </cfRule>
  </conditionalFormatting>
  <conditionalFormatting sqref="S8">
    <cfRule type="expression" dxfId="0" priority="134">
      <formula>COUNTIF(参数表!$G$2:$G$20,$S$8)&lt;&gt;1</formula>
    </cfRule>
  </conditionalFormatting>
  <dataValidations count="10">
    <dataValidation type="list" allowBlank="1" showInputMessage="1" showErrorMessage="1" sqref="S8">
      <formula1>参数表!$G$2:$G$12</formula1>
    </dataValidation>
    <dataValidation type="list" allowBlank="1" showInputMessage="1" showErrorMessage="1" sqref="R8">
      <formula1>参数表!$F$2:$F$14</formula1>
    </dataValidation>
    <dataValidation type="list" allowBlank="1" showInputMessage="1" showErrorMessage="1" sqref="O8:Q8">
      <formula1>参数表!$J$2:$J$3</formula1>
    </dataValidation>
    <dataValidation type="list" allowBlank="1" showInputMessage="1" showErrorMessage="1" sqref="M8">
      <formula1>INDIRECT($F$8)</formula1>
    </dataValidation>
    <dataValidation type="list" allowBlank="1" showInputMessage="1" showErrorMessage="1" sqref="F6:G6">
      <formula1>INDIRECT(E6)</formula1>
    </dataValidation>
    <dataValidation type="list" allowBlank="1" showInputMessage="1" showErrorMessage="1" sqref="E6">
      <formula1>参数表!$K$1:$X$1</formula1>
    </dataValidation>
    <dataValidation type="list" allowBlank="1" showInputMessage="1" showErrorMessage="1" sqref="I6">
      <formula1>参数表!$H$2:$H$6</formula1>
    </dataValidation>
    <dataValidation type="list" allowBlank="1" showInputMessage="1" showErrorMessage="1" sqref="E8">
      <formula1>参数表!$E$2:$E$29</formula1>
    </dataValidation>
    <dataValidation type="list" allowBlank="1" showInputMessage="1" showErrorMessage="1" sqref="F8">
      <formula1>参数表!$A$1:$D$1</formula1>
    </dataValidation>
    <dataValidation type="list" allowBlank="1" showInputMessage="1" showErrorMessage="1" sqref="G8">
      <formula1>参数表!$I$2:$I$5</formula1>
    </dataValidation>
  </dataValidations>
  <printOptions horizontalCentered="true"/>
  <pageMargins left="0.161111111111111" right="0.161111111111111" top="0.550694444444444" bottom="0.432638888888889" header="0.511805555555556" footer="0.236111111111111"/>
  <pageSetup paperSize="9" scale="89" fitToHeight="0" orientation="landscape" horizontalDpi="600" verticalDpi="600"/>
  <headerFooter alignWithMargins="0">
    <oddFooter>&amp;C10</oddFooter>
  </headerFooter>
  <ignoredErrors>
    <ignoredError sqref="I6" listDataValidation="true"/>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U9"/>
  <sheetViews>
    <sheetView view="pageBreakPreview" zoomScale="120" zoomScaleNormal="100" zoomScaleSheetLayoutView="120" workbookViewId="0">
      <selection activeCell="J6" sqref="J6:P6"/>
    </sheetView>
  </sheetViews>
  <sheetFormatPr defaultColWidth="9" defaultRowHeight="14.25"/>
  <cols>
    <col min="1" max="6" width="5.7" customWidth="true"/>
    <col min="7" max="16" width="6.7" customWidth="true"/>
    <col min="17" max="17" width="5.7" customWidth="true"/>
    <col min="18" max="18" width="6.7" customWidth="true"/>
    <col min="19" max="20" width="5.7" customWidth="true"/>
    <col min="21" max="21" width="7.08333333333333" customWidth="true"/>
  </cols>
  <sheetData>
    <row r="1" ht="19" customHeight="true" spans="1:21">
      <c r="A1" s="155" t="s">
        <v>105</v>
      </c>
      <c r="B1" s="155"/>
      <c r="C1" s="156"/>
      <c r="D1" s="157"/>
      <c r="E1" s="157"/>
      <c r="F1" s="157"/>
      <c r="G1" s="157"/>
      <c r="H1" s="157"/>
      <c r="I1" s="157"/>
      <c r="J1" s="157"/>
      <c r="K1" s="157"/>
      <c r="L1" s="157"/>
      <c r="M1" s="157"/>
      <c r="N1" s="157"/>
      <c r="O1" s="157"/>
      <c r="P1" s="169"/>
      <c r="Q1" s="169"/>
      <c r="R1" s="169"/>
      <c r="S1" s="169"/>
      <c r="T1" s="169"/>
      <c r="U1" s="169"/>
    </row>
    <row r="2" ht="22.5" spans="1:21">
      <c r="A2" s="158" t="s">
        <v>106</v>
      </c>
      <c r="B2" s="159"/>
      <c r="C2" s="159"/>
      <c r="D2" s="159"/>
      <c r="E2" s="159"/>
      <c r="F2" s="159"/>
      <c r="G2" s="159"/>
      <c r="H2" s="159"/>
      <c r="I2" s="159"/>
      <c r="J2" s="159"/>
      <c r="K2" s="159"/>
      <c r="L2" s="159"/>
      <c r="M2" s="159"/>
      <c r="N2" s="159"/>
      <c r="O2" s="159"/>
      <c r="P2" s="159"/>
      <c r="Q2" s="159"/>
      <c r="R2" s="159"/>
      <c r="S2" s="159"/>
      <c r="T2" s="159"/>
      <c r="U2" s="159"/>
    </row>
    <row r="3" ht="29" customHeight="true" spans="1:21">
      <c r="A3" s="160" t="s">
        <v>41</v>
      </c>
      <c r="B3" s="160"/>
      <c r="C3" s="160"/>
      <c r="D3" s="161"/>
      <c r="E3" s="161"/>
      <c r="F3" s="161"/>
      <c r="G3" s="161"/>
      <c r="H3" s="161"/>
      <c r="I3" s="161"/>
      <c r="J3" s="168" t="s">
        <v>42</v>
      </c>
      <c r="K3" s="168"/>
      <c r="L3" s="168"/>
      <c r="M3" s="168"/>
      <c r="N3" s="168"/>
      <c r="O3" s="161"/>
      <c r="P3" s="170"/>
      <c r="Q3" s="174"/>
      <c r="S3" s="175"/>
      <c r="T3" s="176" t="s">
        <v>43</v>
      </c>
      <c r="U3" s="176"/>
    </row>
    <row r="4" ht="69" customHeight="true" spans="1:21">
      <c r="A4" s="162" t="s">
        <v>44</v>
      </c>
      <c r="B4" s="162" t="s">
        <v>45</v>
      </c>
      <c r="C4" s="162" t="s">
        <v>46</v>
      </c>
      <c r="D4" s="162" t="s">
        <v>107</v>
      </c>
      <c r="E4" s="162" t="s">
        <v>108</v>
      </c>
      <c r="F4" s="162" t="s">
        <v>109</v>
      </c>
      <c r="G4" s="162" t="s">
        <v>110</v>
      </c>
      <c r="H4" s="162" t="s">
        <v>111</v>
      </c>
      <c r="I4" s="162" t="s">
        <v>112</v>
      </c>
      <c r="J4" s="162" t="s">
        <v>113</v>
      </c>
      <c r="K4" s="162" t="s">
        <v>114</v>
      </c>
      <c r="L4" s="162" t="s">
        <v>115</v>
      </c>
      <c r="M4" s="162" t="s">
        <v>116</v>
      </c>
      <c r="N4" s="167" t="s">
        <v>117</v>
      </c>
      <c r="O4" s="171" t="s">
        <v>118</v>
      </c>
      <c r="P4" s="167" t="s">
        <v>119</v>
      </c>
      <c r="Q4" s="167" t="s">
        <v>120</v>
      </c>
      <c r="R4" s="167" t="s">
        <v>121</v>
      </c>
      <c r="S4" s="167" t="s">
        <v>122</v>
      </c>
      <c r="T4" s="106" t="s">
        <v>123</v>
      </c>
      <c r="U4" s="106" t="s">
        <v>124</v>
      </c>
    </row>
    <row r="5" ht="100" customHeight="true" spans="1:21">
      <c r="A5" s="163" t="s">
        <v>65</v>
      </c>
      <c r="B5" s="163" t="s">
        <v>66</v>
      </c>
      <c r="C5" s="163" t="s">
        <v>67</v>
      </c>
      <c r="D5" s="163" t="s">
        <v>125</v>
      </c>
      <c r="E5" s="163" t="s">
        <v>126</v>
      </c>
      <c r="F5" s="163"/>
      <c r="G5" s="166"/>
      <c r="H5" s="166"/>
      <c r="I5" s="166"/>
      <c r="J5" s="163"/>
      <c r="K5" s="163"/>
      <c r="L5" s="163"/>
      <c r="M5" s="163"/>
      <c r="N5" s="163"/>
      <c r="O5" s="163"/>
      <c r="P5" s="172"/>
      <c r="Q5" s="172"/>
      <c r="R5" s="172"/>
      <c r="S5" s="172"/>
      <c r="T5" s="177"/>
      <c r="U5" s="177"/>
    </row>
    <row r="6" ht="46" customHeight="true" spans="1:21">
      <c r="A6" s="162" t="s">
        <v>44</v>
      </c>
      <c r="B6" s="162" t="s">
        <v>45</v>
      </c>
      <c r="C6" s="162" t="s">
        <v>46</v>
      </c>
      <c r="D6" s="106" t="s">
        <v>127</v>
      </c>
      <c r="E6" s="106" t="s">
        <v>128</v>
      </c>
      <c r="F6" s="106" t="s">
        <v>129</v>
      </c>
      <c r="G6" s="167" t="s">
        <v>130</v>
      </c>
      <c r="H6" s="167" t="s">
        <v>131</v>
      </c>
      <c r="I6" s="167" t="s">
        <v>132</v>
      </c>
      <c r="J6" s="167" t="s">
        <v>59</v>
      </c>
      <c r="K6" s="167" t="s">
        <v>133</v>
      </c>
      <c r="L6" s="167" t="s">
        <v>134</v>
      </c>
      <c r="M6" s="167" t="s">
        <v>135</v>
      </c>
      <c r="N6" s="167" t="s">
        <v>136</v>
      </c>
      <c r="O6" s="167" t="s">
        <v>137</v>
      </c>
      <c r="P6" s="167" t="s">
        <v>138</v>
      </c>
      <c r="Q6" s="106" t="s">
        <v>139</v>
      </c>
      <c r="R6" s="106" t="s">
        <v>140</v>
      </c>
      <c r="S6" s="106" t="s">
        <v>141</v>
      </c>
      <c r="T6" s="106" t="s">
        <v>142</v>
      </c>
      <c r="U6" s="106" t="s">
        <v>143</v>
      </c>
    </row>
    <row r="7" ht="91" customHeight="true" spans="1:21">
      <c r="A7" s="164" t="str">
        <f>A5</f>
        <v>24位（与广西投资项目在线审批监管平台数据一致）</v>
      </c>
      <c r="B7" s="164" t="str">
        <f>B5</f>
        <v>XX公司（与广西投资项目在线审批监管平台数据一致）</v>
      </c>
      <c r="C7" s="164" t="str">
        <f>C5</f>
        <v>XX项目（与广西投资项目在线审批监管平台数据一致）</v>
      </c>
      <c r="D7" s="165"/>
      <c r="E7" s="165"/>
      <c r="F7" s="165"/>
      <c r="G7" s="165"/>
      <c r="H7" s="163" t="s">
        <v>144</v>
      </c>
      <c r="I7" s="163" t="s">
        <v>145</v>
      </c>
      <c r="J7" s="166"/>
      <c r="K7" s="166"/>
      <c r="L7" s="166"/>
      <c r="M7" s="166"/>
      <c r="N7" s="166"/>
      <c r="O7" s="166"/>
      <c r="P7" s="173"/>
      <c r="Q7" s="173"/>
      <c r="R7" s="173"/>
      <c r="S7" s="113"/>
      <c r="T7" s="173"/>
      <c r="U7" s="173"/>
    </row>
    <row r="8" ht="49" customHeight="true" spans="1:21">
      <c r="A8" s="162" t="s">
        <v>44</v>
      </c>
      <c r="B8" s="162" t="s">
        <v>45</v>
      </c>
      <c r="C8" s="162" t="s">
        <v>46</v>
      </c>
      <c r="D8" s="106" t="s">
        <v>146</v>
      </c>
      <c r="E8" s="106" t="s">
        <v>147</v>
      </c>
      <c r="F8" s="106" t="s">
        <v>148</v>
      </c>
      <c r="G8" s="106" t="s">
        <v>149</v>
      </c>
      <c r="H8" s="106" t="s">
        <v>150</v>
      </c>
      <c r="I8" s="106" t="s">
        <v>151</v>
      </c>
      <c r="J8" s="106" t="s">
        <v>152</v>
      </c>
      <c r="K8" s="106" t="s">
        <v>153</v>
      </c>
      <c r="L8" s="167" t="s">
        <v>154</v>
      </c>
      <c r="M8" s="167" t="s">
        <v>155</v>
      </c>
      <c r="N8" s="167" t="s">
        <v>156</v>
      </c>
      <c r="O8" s="167" t="s">
        <v>157</v>
      </c>
      <c r="P8" s="167" t="s">
        <v>158</v>
      </c>
      <c r="Q8" s="167" t="s">
        <v>159</v>
      </c>
      <c r="R8" s="167" t="s">
        <v>160</v>
      </c>
      <c r="S8" s="162" t="s">
        <v>161</v>
      </c>
      <c r="T8" s="162" t="s">
        <v>162</v>
      </c>
      <c r="U8" s="106" t="s">
        <v>90</v>
      </c>
    </row>
    <row r="9" ht="93" customHeight="true" spans="1:21">
      <c r="A9" s="126" t="str">
        <f>A5</f>
        <v>24位（与广西投资项目在线审批监管平台数据一致）</v>
      </c>
      <c r="B9" s="126" t="str">
        <f>B5</f>
        <v>XX公司（与广西投资项目在线审批监管平台数据一致）</v>
      </c>
      <c r="C9" s="126" t="str">
        <f>C5</f>
        <v>XX项目（与广西投资项目在线审批监管平台数据一致）</v>
      </c>
      <c r="D9" s="126"/>
      <c r="E9" s="126"/>
      <c r="F9" s="126"/>
      <c r="G9" s="126"/>
      <c r="H9" s="126"/>
      <c r="I9" s="126"/>
      <c r="J9" s="126"/>
      <c r="K9" s="126"/>
      <c r="L9" s="126"/>
      <c r="M9" s="126"/>
      <c r="N9" s="126" t="s">
        <v>163</v>
      </c>
      <c r="O9" s="126" t="s">
        <v>164</v>
      </c>
      <c r="P9" s="126" t="s">
        <v>165</v>
      </c>
      <c r="Q9" s="126" t="s">
        <v>166</v>
      </c>
      <c r="R9" s="126" t="s">
        <v>167</v>
      </c>
      <c r="S9" s="126"/>
      <c r="T9" s="126"/>
      <c r="U9" s="126"/>
    </row>
  </sheetData>
  <mergeCells count="3">
    <mergeCell ref="A1:B1"/>
    <mergeCell ref="J3:N3"/>
    <mergeCell ref="T3:U3"/>
  </mergeCells>
  <conditionalFormatting sqref="A5">
    <cfRule type="expression" dxfId="0" priority="49">
      <formula>LEN($A$5)&lt;&gt;24</formula>
    </cfRule>
  </conditionalFormatting>
  <conditionalFormatting sqref="D5">
    <cfRule type="expression" dxfId="0" priority="2">
      <formula>COUNTIF(参数表!$AC$2:$AC$4,$D$5)&lt;&gt;1</formula>
    </cfRule>
  </conditionalFormatting>
  <conditionalFormatting sqref="E5">
    <cfRule type="expression" dxfId="0" priority="1">
      <formula>COUNTIF(参数表!$AD$2:$AD$4,$E$5)&lt;&gt;1</formula>
    </cfRule>
  </conditionalFormatting>
  <conditionalFormatting sqref="G5">
    <cfRule type="expression" dxfId="0" priority="48">
      <formula>MOD($G5,1)&lt;&gt;0</formula>
    </cfRule>
  </conditionalFormatting>
  <conditionalFormatting sqref="H5">
    <cfRule type="expression" dxfId="0" priority="47">
      <formula>MOD($H$5,1)&lt;&gt;0</formula>
    </cfRule>
  </conditionalFormatting>
  <conditionalFormatting sqref="I5">
    <cfRule type="expression" dxfId="0" priority="46">
      <formula>MOD($I$5,1)&lt;&gt;0</formula>
    </cfRule>
  </conditionalFormatting>
  <conditionalFormatting sqref="J5">
    <cfRule type="expression" dxfId="0" priority="45">
      <formula>LEN($J$5)&lt;&gt;18*NOT(ISBLANK($J$5))</formula>
    </cfRule>
  </conditionalFormatting>
  <conditionalFormatting sqref="H7">
    <cfRule type="expression" dxfId="0" priority="4">
      <formula>COUNTIF(参数表!$AH$2:$AH$5,$H$7)&lt;&gt;1</formula>
    </cfRule>
  </conditionalFormatting>
  <conditionalFormatting sqref="I7">
    <cfRule type="expression" dxfId="0" priority="3">
      <formula>COUNTIF(参数表!$AE$2:$AE$6,$I$7)&lt;&gt;1</formula>
    </cfRule>
  </conditionalFormatting>
  <conditionalFormatting sqref="J7">
    <cfRule type="expression" dxfId="0" priority="43">
      <formula>MOD($J$7,1)&lt;&gt;0</formula>
    </cfRule>
    <cfRule type="expression" dxfId="0" priority="44">
      <formula>$J$7&lt;&gt;'附1-1'!$P$6</formula>
    </cfRule>
  </conditionalFormatting>
  <conditionalFormatting sqref="K7">
    <cfRule type="expression" dxfId="0" priority="41">
      <formula>$K$7&gt;$J$7</formula>
    </cfRule>
    <cfRule type="expression" dxfId="0" priority="42">
      <formula>MOD($K$7,1)&lt;&gt;0</formula>
    </cfRule>
  </conditionalFormatting>
  <conditionalFormatting sqref="L7">
    <cfRule type="expression" dxfId="0" priority="39">
      <formula>MOD($L$7,1)&lt;&gt;0</formula>
    </cfRule>
    <cfRule type="expression" dxfId="0" priority="40">
      <formula>$L$7&gt;$J$7</formula>
    </cfRule>
  </conditionalFormatting>
  <conditionalFormatting sqref="M7">
    <cfRule type="expression" dxfId="0" priority="37">
      <formula>MOD($M$7,1)&lt;&gt;0</formula>
    </cfRule>
    <cfRule type="expression" dxfId="0" priority="38">
      <formula>$M$7&gt;$J$7</formula>
    </cfRule>
  </conditionalFormatting>
  <conditionalFormatting sqref="N7">
    <cfRule type="expression" dxfId="0" priority="35">
      <formula>$N$7+$M$7&gt;$J$7</formula>
    </cfRule>
    <cfRule type="expression" dxfId="0" priority="36">
      <formula>MOD($N$7,1)&lt;&gt;0</formula>
    </cfRule>
  </conditionalFormatting>
  <conditionalFormatting sqref="O7">
    <cfRule type="expression" dxfId="0" priority="33">
      <formula>$M$7+$N$7+$O$7&gt;$J$7</formula>
    </cfRule>
    <cfRule type="expression" dxfId="0" priority="34">
      <formula>MOD($O$7,1)&lt;&gt;0</formula>
    </cfRule>
  </conditionalFormatting>
  <conditionalFormatting sqref="P7">
    <cfRule type="expression" dxfId="0" priority="31">
      <formula>$M$7+$N$7+$O$7+$P$7&lt;&gt;$J$7</formula>
    </cfRule>
    <cfRule type="expression" dxfId="0" priority="32">
      <formula>MOD($P$7,1)&lt;&gt;0</formula>
    </cfRule>
  </conditionalFormatting>
  <conditionalFormatting sqref="Q7">
    <cfRule type="expression" dxfId="0" priority="30">
      <formula>MOD($Q$7,1)&lt;0</formula>
    </cfRule>
  </conditionalFormatting>
  <conditionalFormatting sqref="R7">
    <cfRule type="expression" dxfId="0" priority="29">
      <formula>MOD($R$7,1)&lt;&gt;0</formula>
    </cfRule>
  </conditionalFormatting>
  <conditionalFormatting sqref="T7">
    <cfRule type="expression" dxfId="0" priority="28">
      <formula>MOD($T$7,1)&lt;&gt;0</formula>
    </cfRule>
  </conditionalFormatting>
  <conditionalFormatting sqref="U7">
    <cfRule type="expression" dxfId="0" priority="27">
      <formula>MOD($U$7,1)&lt;&gt;0</formula>
    </cfRule>
  </conditionalFormatting>
  <conditionalFormatting sqref="D9">
    <cfRule type="expression" dxfId="0" priority="25">
      <formula>$D$9&gt;'附1-1'!$J$6</formula>
    </cfRule>
    <cfRule type="expression" dxfId="0" priority="26">
      <formula>MOD($D$9,1)&lt;&gt;0</formula>
    </cfRule>
  </conditionalFormatting>
  <conditionalFormatting sqref="E9">
    <cfRule type="expression" dxfId="0" priority="23">
      <formula>$D$9+$E$9&gt;'附1-1'!$J$6</formula>
    </cfRule>
    <cfRule type="expression" dxfId="0" priority="24">
      <formula>MOD($E$9,1)&lt;&gt;0</formula>
    </cfRule>
  </conditionalFormatting>
  <conditionalFormatting sqref="F9">
    <cfRule type="expression" dxfId="0" priority="21">
      <formula>$D$9+$E$9+$F$9&gt;'附1-1'!$J$6</formula>
    </cfRule>
    <cfRule type="expression" dxfId="0" priority="22">
      <formula>MOD($F$9,1)&lt;&gt;0</formula>
    </cfRule>
  </conditionalFormatting>
  <conditionalFormatting sqref="G9">
    <cfRule type="expression" dxfId="0" priority="19">
      <formula>$D$9+$E$9+$F$9+$G$9&lt;&gt;'附1-1'!$J$6</formula>
    </cfRule>
    <cfRule type="expression" dxfId="0" priority="20">
      <formula>MOD($G$9,1)&lt;&gt;0</formula>
    </cfRule>
  </conditionalFormatting>
  <conditionalFormatting sqref="H9">
    <cfRule type="expression" dxfId="0" priority="17">
      <formula>$H$9&gt;$D$9</formula>
    </cfRule>
    <cfRule type="expression" dxfId="0" priority="18">
      <formula>MOD($H$9,1)&lt;&gt;0</formula>
    </cfRule>
  </conditionalFormatting>
  <conditionalFormatting sqref="K9">
    <cfRule type="expression" dxfId="0" priority="15">
      <formula>$H$9+$K$9&lt;&gt;$D$9</formula>
    </cfRule>
    <cfRule type="expression" dxfId="0" priority="16">
      <formula>MOD($K$9,1)&lt;&gt;0</formula>
    </cfRule>
  </conditionalFormatting>
  <conditionalFormatting sqref="L9">
    <cfRule type="expression" dxfId="0" priority="13">
      <formula>$L$9&gt;$K$9</formula>
    </cfRule>
    <cfRule type="expression" dxfId="0" priority="14">
      <formula>MOD($L$9,1)&lt;&gt;0</formula>
    </cfRule>
  </conditionalFormatting>
  <conditionalFormatting sqref="M9">
    <cfRule type="expression" dxfId="0" priority="10">
      <formula>MOD($N$9,1)&lt;&gt;0</formula>
    </cfRule>
  </conditionalFormatting>
  <conditionalFormatting sqref="N9">
    <cfRule type="expression" dxfId="0" priority="9">
      <formula>COUNTIF(参数表!$AF$2:$AF$7,$N$9)&lt;&gt;1</formula>
    </cfRule>
  </conditionalFormatting>
  <conditionalFormatting sqref="O9">
    <cfRule type="expression" dxfId="0" priority="8">
      <formula>COUNTIF(参数表!$AJ$2:$AJ$5,$O$9)&lt;&gt;1</formula>
    </cfRule>
  </conditionalFormatting>
  <conditionalFormatting sqref="P9">
    <cfRule type="expression" dxfId="0" priority="7">
      <formula>COUNTIF(参数表!$AG$2:$AG$22,$P$9)&lt;&gt;1</formula>
    </cfRule>
  </conditionalFormatting>
  <conditionalFormatting sqref="Q9">
    <cfRule type="expression" dxfId="0" priority="6">
      <formula>OR(COUNTIF(参数表!$AG$2:$AG$22,$Q$9)&lt;&gt;1,$P$9=$Q$9)</formula>
    </cfRule>
  </conditionalFormatting>
  <conditionalFormatting sqref="R9">
    <cfRule type="expression" dxfId="0" priority="5">
      <formula>OR(COUNTIF(参数表!$AG$2:$AG$22,$R$9)&lt;&gt;1,$R$9=$P$9,$R$9=$Q$9)</formula>
    </cfRule>
  </conditionalFormatting>
  <conditionalFormatting sqref="S9">
    <cfRule type="expression" dxfId="0" priority="12">
      <formula>LEN($S$9)&gt;4</formula>
    </cfRule>
  </conditionalFormatting>
  <conditionalFormatting sqref="T9">
    <cfRule type="expression" dxfId="0" priority="11">
      <formula>LEN($T$9)&lt;&gt;11*NOT(ISBLANK($T$9))</formula>
    </cfRule>
  </conditionalFormatting>
  <dataValidations count="10">
    <dataValidation type="list" allowBlank="1" showInputMessage="1" showErrorMessage="1" sqref="P9:R9">
      <formula1>参数表!$AG$2:$AG$22</formula1>
    </dataValidation>
    <dataValidation type="list" allowBlank="1" showInputMessage="1" showErrorMessage="1" sqref="N9">
      <formula1>参数表!$AF$2:$AF$7</formula1>
    </dataValidation>
    <dataValidation type="list" allowBlank="1" showInputMessage="1" showErrorMessage="1" sqref="I7">
      <formula1>参数表!$AE$2:$AE$6</formula1>
    </dataValidation>
    <dataValidation type="list" allowBlank="1" showInputMessage="1" showErrorMessage="1" sqref="E5">
      <formula1>参数表!$AD$2:$AD$4</formula1>
    </dataValidation>
    <dataValidation type="list" allowBlank="1" showInputMessage="1" showErrorMessage="1" sqref="D5">
      <formula1>参数表!$AC$2:$AC$4</formula1>
    </dataValidation>
    <dataValidation type="list" allowBlank="1" showInputMessage="1" showErrorMessage="1" sqref="F5 U5 F7">
      <formula1>参数表!$J$2:$J$3</formula1>
    </dataValidation>
    <dataValidation type="list" allowBlank="1" showInputMessage="1" showErrorMessage="1" sqref="K5">
      <formula1>参数表!$K$1:$X$1</formula1>
    </dataValidation>
    <dataValidation type="list" allowBlank="1" showInputMessage="1" showErrorMessage="1" sqref="L5">
      <formula1>INDIRECT($K$5)</formula1>
    </dataValidation>
    <dataValidation type="list" allowBlank="1" showInputMessage="1" showErrorMessage="1" sqref="O9">
      <formula1>参数表!$AJ$2:$AJ$5</formula1>
    </dataValidation>
    <dataValidation type="list" allowBlank="1" showInputMessage="1" showErrorMessage="1" sqref="H7">
      <formula1>参数表!$AH$2:$AH$5</formula1>
    </dataValidation>
  </dataValidations>
  <printOptions horizontalCentered="true"/>
  <pageMargins left="0.432638888888889" right="0.472222222222222" top="0.511805555555556" bottom="0.550694444444444" header="0.5" footer="0.314583333333333"/>
  <pageSetup paperSize="9" scale="97" fitToHeight="0" orientation="landscape" horizontalDpi="600"/>
  <headerFooter>
    <oddFooter>&amp;C11</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topLeftCell="A3" workbookViewId="0">
      <selection activeCell="B14" sqref="B9:B14"/>
    </sheetView>
  </sheetViews>
  <sheetFormatPr defaultColWidth="9" defaultRowHeight="14.25" outlineLevelCol="3"/>
  <cols>
    <col min="1" max="1" width="9" customWidth="true"/>
    <col min="2" max="2" width="34" customWidth="true"/>
    <col min="3" max="3" width="17.875" customWidth="true"/>
    <col min="4" max="4" width="20.125" customWidth="true"/>
  </cols>
  <sheetData>
    <row r="1" ht="20.25" spans="1:4">
      <c r="A1" s="136" t="s">
        <v>18</v>
      </c>
      <c r="B1" s="137"/>
      <c r="C1" s="137"/>
      <c r="D1" s="137"/>
    </row>
    <row r="2" ht="35" customHeight="true" spans="1:4">
      <c r="A2" s="138" t="s">
        <v>168</v>
      </c>
      <c r="B2" s="138"/>
      <c r="C2" s="138"/>
      <c r="D2" s="138"/>
    </row>
    <row r="3" ht="22" customHeight="true" spans="1:4">
      <c r="A3" s="139" t="s">
        <v>169</v>
      </c>
      <c r="B3" s="139"/>
      <c r="C3" s="139" t="s">
        <v>170</v>
      </c>
      <c r="D3" s="139"/>
    </row>
    <row r="4" ht="19" customHeight="true" spans="1:4">
      <c r="A4" s="140"/>
      <c r="B4" s="140"/>
      <c r="C4" s="140"/>
      <c r="D4" s="141" t="s">
        <v>43</v>
      </c>
    </row>
    <row r="5" ht="19" customHeight="true" spans="1:4">
      <c r="A5" s="142" t="s">
        <v>1</v>
      </c>
      <c r="B5" s="142" t="s">
        <v>171</v>
      </c>
      <c r="C5" s="142" t="s">
        <v>172</v>
      </c>
      <c r="D5" s="142" t="s">
        <v>173</v>
      </c>
    </row>
    <row r="6" ht="19" customHeight="true" spans="1:4">
      <c r="A6" s="143"/>
      <c r="B6" s="144" t="s">
        <v>174</v>
      </c>
      <c r="C6" s="145"/>
      <c r="D6" s="146"/>
    </row>
    <row r="7" ht="19" customHeight="true" spans="1:4">
      <c r="A7" s="142" t="s">
        <v>3</v>
      </c>
      <c r="B7" s="144" t="s">
        <v>175</v>
      </c>
      <c r="C7" s="145"/>
      <c r="D7" s="146"/>
    </row>
    <row r="8" ht="19" customHeight="true" spans="1:4">
      <c r="A8" s="142" t="s">
        <v>176</v>
      </c>
      <c r="B8" s="144" t="s">
        <v>177</v>
      </c>
      <c r="C8" s="145"/>
      <c r="D8" s="146"/>
    </row>
    <row r="9" ht="19" customHeight="true" spans="1:4">
      <c r="A9" s="143">
        <v>1</v>
      </c>
      <c r="B9" s="147" t="s">
        <v>178</v>
      </c>
      <c r="C9" s="146"/>
      <c r="D9" s="146"/>
    </row>
    <row r="10" ht="19" customHeight="true" spans="1:4">
      <c r="A10" s="148" t="s">
        <v>179</v>
      </c>
      <c r="B10" s="147"/>
      <c r="C10" s="146"/>
      <c r="D10" s="146"/>
    </row>
    <row r="11" ht="19" customHeight="true" spans="1:4">
      <c r="A11" s="148" t="s">
        <v>180</v>
      </c>
      <c r="B11" s="147"/>
      <c r="C11" s="146"/>
      <c r="D11" s="146"/>
    </row>
    <row r="12" ht="19" customHeight="true" spans="1:4">
      <c r="A12" s="148">
        <v>2</v>
      </c>
      <c r="B12" s="147" t="s">
        <v>181</v>
      </c>
      <c r="C12" s="146"/>
      <c r="D12" s="146"/>
    </row>
    <row r="13" ht="19" customHeight="true" spans="1:4">
      <c r="A13" s="148" t="s">
        <v>179</v>
      </c>
      <c r="B13" s="147"/>
      <c r="C13" s="146"/>
      <c r="D13" s="146"/>
    </row>
    <row r="14" ht="19" customHeight="true" spans="1:4">
      <c r="A14" s="148" t="s">
        <v>180</v>
      </c>
      <c r="B14" s="147"/>
      <c r="C14" s="146"/>
      <c r="D14" s="146"/>
    </row>
    <row r="15" ht="19" customHeight="true" spans="1:4">
      <c r="A15" s="142" t="s">
        <v>182</v>
      </c>
      <c r="B15" s="149" t="s">
        <v>183</v>
      </c>
      <c r="C15" s="150"/>
      <c r="D15" s="146"/>
    </row>
    <row r="16" ht="19" customHeight="true" spans="1:4">
      <c r="A16" s="143">
        <v>1</v>
      </c>
      <c r="B16" s="151" t="s">
        <v>184</v>
      </c>
      <c r="C16" s="152"/>
      <c r="D16" s="146"/>
    </row>
    <row r="17" ht="19" customHeight="true" spans="1:4">
      <c r="A17" s="148" t="s">
        <v>179</v>
      </c>
      <c r="B17" s="151"/>
      <c r="C17" s="152"/>
      <c r="D17" s="146"/>
    </row>
    <row r="18" ht="19" customHeight="true" spans="1:4">
      <c r="A18" s="143">
        <v>2</v>
      </c>
      <c r="B18" s="151" t="s">
        <v>185</v>
      </c>
      <c r="C18" s="152"/>
      <c r="D18" s="146"/>
    </row>
    <row r="19" ht="19" customHeight="true" spans="1:4">
      <c r="A19" s="148" t="s">
        <v>179</v>
      </c>
      <c r="B19" s="151"/>
      <c r="C19" s="152"/>
      <c r="D19" s="146"/>
    </row>
    <row r="20" ht="19" customHeight="true" spans="1:4">
      <c r="A20" s="143">
        <v>3</v>
      </c>
      <c r="B20" s="151" t="s">
        <v>186</v>
      </c>
      <c r="C20" s="152"/>
      <c r="D20" s="146"/>
    </row>
    <row r="21" ht="19" customHeight="true" spans="1:4">
      <c r="A21" s="148" t="s">
        <v>179</v>
      </c>
      <c r="B21" s="151"/>
      <c r="C21" s="152"/>
      <c r="D21" s="146"/>
    </row>
    <row r="22" ht="19" customHeight="true" spans="1:4">
      <c r="A22" s="143">
        <v>4</v>
      </c>
      <c r="B22" s="151" t="s">
        <v>187</v>
      </c>
      <c r="C22" s="152"/>
      <c r="D22" s="146"/>
    </row>
    <row r="23" ht="19" customHeight="true" spans="1:4">
      <c r="A23" s="148" t="s">
        <v>179</v>
      </c>
      <c r="B23" s="151"/>
      <c r="C23" s="152"/>
      <c r="D23" s="146"/>
    </row>
    <row r="24" ht="19" customHeight="true" spans="1:4">
      <c r="A24" s="142" t="s">
        <v>188</v>
      </c>
      <c r="B24" s="149" t="s">
        <v>189</v>
      </c>
      <c r="C24" s="150"/>
      <c r="D24" s="146"/>
    </row>
    <row r="25" ht="19" customHeight="true" spans="1:4">
      <c r="A25" s="143">
        <v>1</v>
      </c>
      <c r="B25" s="151"/>
      <c r="C25" s="152"/>
      <c r="D25" s="146"/>
    </row>
    <row r="26" ht="19" customHeight="true" spans="1:4">
      <c r="A26" s="143">
        <v>2</v>
      </c>
      <c r="B26" s="151"/>
      <c r="C26" s="152"/>
      <c r="D26" s="146"/>
    </row>
    <row r="27" ht="19" customHeight="true" spans="1:4">
      <c r="A27" s="143">
        <v>3</v>
      </c>
      <c r="B27" s="151"/>
      <c r="C27" s="152"/>
      <c r="D27" s="146"/>
    </row>
    <row r="28" ht="19" customHeight="true" spans="1:4">
      <c r="A28" s="143">
        <v>4</v>
      </c>
      <c r="B28" s="151"/>
      <c r="C28" s="152"/>
      <c r="D28" s="146"/>
    </row>
    <row r="29" ht="19" customHeight="true" spans="1:4">
      <c r="A29" s="142" t="s">
        <v>190</v>
      </c>
      <c r="B29" s="149" t="s">
        <v>191</v>
      </c>
      <c r="C29" s="150"/>
      <c r="D29" s="146"/>
    </row>
    <row r="30" ht="19" customHeight="true" spans="1:4">
      <c r="A30" s="143">
        <v>1</v>
      </c>
      <c r="B30" s="151"/>
      <c r="C30" s="152"/>
      <c r="D30" s="146"/>
    </row>
    <row r="31" ht="19" customHeight="true" spans="1:4">
      <c r="A31" s="143">
        <v>2</v>
      </c>
      <c r="B31" s="151"/>
      <c r="C31" s="152"/>
      <c r="D31" s="146"/>
    </row>
    <row r="32" ht="19" customHeight="true" spans="1:4">
      <c r="A32" s="142" t="s">
        <v>17</v>
      </c>
      <c r="B32" s="153" t="s">
        <v>192</v>
      </c>
      <c r="C32" s="146"/>
      <c r="D32" s="146"/>
    </row>
    <row r="33" spans="1:4">
      <c r="A33" s="154"/>
      <c r="B33" s="154"/>
      <c r="C33" s="37"/>
      <c r="D33" s="37"/>
    </row>
    <row r="34" spans="1:4">
      <c r="A34" s="154"/>
      <c r="B34" s="154"/>
      <c r="C34" s="37"/>
      <c r="D34" s="37"/>
    </row>
  </sheetData>
  <mergeCells count="3">
    <mergeCell ref="A2:D2"/>
    <mergeCell ref="A3:B3"/>
    <mergeCell ref="C3:D3"/>
  </mergeCells>
  <conditionalFormatting sqref="C6">
    <cfRule type="expression" dxfId="0" priority="9">
      <formula>$C$6&lt;&gt;'附1-1'!$J$6</formula>
    </cfRule>
  </conditionalFormatting>
  <conditionalFormatting sqref="D6">
    <cfRule type="expression" dxfId="0" priority="7">
      <formula>$D$6&lt;&gt;'附1-5'!$I$5</formula>
    </cfRule>
  </conditionalFormatting>
  <conditionalFormatting sqref="C7">
    <cfRule type="expression" dxfId="0" priority="8">
      <formula>$C$7&lt;&gt;'附1-1'!$K$6</formula>
    </cfRule>
  </conditionalFormatting>
  <conditionalFormatting sqref="D7">
    <cfRule type="expression" dxfId="0" priority="6">
      <formula>$D$7&lt;&gt;'附1-5'!$I$6</formula>
    </cfRule>
  </conditionalFormatting>
  <conditionalFormatting sqref="D8">
    <cfRule type="expression" dxfId="0" priority="5">
      <formula>$D$8&lt;&gt;'附1-5'!$I$7</formula>
    </cfRule>
  </conditionalFormatting>
  <conditionalFormatting sqref="D15">
    <cfRule type="expression" dxfId="0" priority="4">
      <formula>$D$15&lt;&gt;'附1-5'!$I$11</formula>
    </cfRule>
  </conditionalFormatting>
  <conditionalFormatting sqref="D24">
    <cfRule type="expression" dxfId="0" priority="3">
      <formula>$D$24&lt;&gt;'附1-5'!$I$15</formula>
    </cfRule>
  </conditionalFormatting>
  <conditionalFormatting sqref="D29">
    <cfRule type="expression" dxfId="0" priority="2">
      <formula>$D$29&lt;&gt;'附1-5'!$I$19</formula>
    </cfRule>
  </conditionalFormatting>
  <conditionalFormatting sqref="D32">
    <cfRule type="expression" dxfId="0" priority="1">
      <formula>$D$32&lt;&gt;'附1-5'!$I$22</formula>
    </cfRule>
  </conditionalFormatting>
  <pageMargins left="0.751388888888889" right="0.751388888888889" top="1" bottom="1" header="0.5" footer="0.5"/>
  <pageSetup paperSize="9" orientation="portrait" horizontalDpi="600"/>
  <headerFooter>
    <oddFooter>&amp;C12</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opLeftCell="B1" workbookViewId="0">
      <selection activeCell="L4" sqref="L4"/>
    </sheetView>
  </sheetViews>
  <sheetFormatPr defaultColWidth="9" defaultRowHeight="14.25"/>
  <cols>
    <col min="1" max="1" width="6.4" customWidth="true"/>
    <col min="2" max="2" width="10.5" customWidth="true"/>
    <col min="5" max="5" width="5.7" customWidth="true"/>
  </cols>
  <sheetData>
    <row r="1" ht="22" customHeight="true" spans="1:14">
      <c r="A1" s="100" t="s">
        <v>193</v>
      </c>
      <c r="B1" s="123"/>
      <c r="C1" s="123"/>
      <c r="D1" s="123"/>
      <c r="E1" s="123"/>
      <c r="F1" s="123"/>
      <c r="G1" s="123"/>
      <c r="H1" s="123"/>
      <c r="I1" s="123"/>
      <c r="J1" s="123"/>
      <c r="K1" s="123"/>
      <c r="L1" s="123"/>
      <c r="M1" s="123"/>
      <c r="N1" s="123"/>
    </row>
    <row r="2" ht="27" customHeight="true" spans="1:14">
      <c r="A2" s="102" t="s">
        <v>194</v>
      </c>
      <c r="B2" s="102"/>
      <c r="C2" s="102"/>
      <c r="D2" s="102"/>
      <c r="E2" s="102"/>
      <c r="F2" s="102"/>
      <c r="G2" s="102"/>
      <c r="H2" s="102"/>
      <c r="I2" s="102"/>
      <c r="J2" s="102"/>
      <c r="K2" s="102"/>
      <c r="L2" s="102"/>
      <c r="M2" s="102"/>
      <c r="N2" s="102"/>
    </row>
    <row r="3" ht="25" customHeight="true" spans="1:14">
      <c r="A3" s="124" t="s">
        <v>195</v>
      </c>
      <c r="B3" s="124"/>
      <c r="C3" s="18"/>
      <c r="D3" s="18"/>
      <c r="E3" s="12"/>
      <c r="F3" s="132"/>
      <c r="G3" s="133"/>
      <c r="H3" s="133"/>
      <c r="I3" s="134" t="s">
        <v>170</v>
      </c>
      <c r="J3" s="134"/>
      <c r="K3" s="135"/>
      <c r="L3" s="123"/>
      <c r="M3" s="123"/>
      <c r="N3" s="123"/>
    </row>
    <row r="4" ht="35" customHeight="true" spans="1:14">
      <c r="A4" s="119" t="s">
        <v>1</v>
      </c>
      <c r="B4" s="106" t="s">
        <v>196</v>
      </c>
      <c r="C4" s="106" t="s">
        <v>197</v>
      </c>
      <c r="D4" s="106" t="s">
        <v>198</v>
      </c>
      <c r="E4" s="106" t="s">
        <v>199</v>
      </c>
      <c r="F4" s="106" t="s">
        <v>200</v>
      </c>
      <c r="G4" s="106" t="s">
        <v>201</v>
      </c>
      <c r="H4" s="106" t="s">
        <v>202</v>
      </c>
      <c r="I4" s="106" t="s">
        <v>203</v>
      </c>
      <c r="J4" s="106" t="s">
        <v>204</v>
      </c>
      <c r="K4" s="106" t="s">
        <v>205</v>
      </c>
      <c r="L4" s="106" t="s">
        <v>206</v>
      </c>
      <c r="M4" s="106" t="s">
        <v>207</v>
      </c>
      <c r="N4" s="106" t="s">
        <v>90</v>
      </c>
    </row>
    <row r="5" ht="35" customHeight="true" spans="1:14">
      <c r="A5" s="125"/>
      <c r="B5" s="106" t="s">
        <v>208</v>
      </c>
      <c r="C5" s="106"/>
      <c r="D5" s="106"/>
      <c r="E5" s="106"/>
      <c r="F5" s="106"/>
      <c r="G5" s="106"/>
      <c r="H5" s="126"/>
      <c r="I5" s="126"/>
      <c r="J5" s="126"/>
      <c r="K5" s="126"/>
      <c r="L5" s="126"/>
      <c r="M5" s="126"/>
      <c r="N5" s="126"/>
    </row>
    <row r="6" ht="35" customHeight="true" spans="1:14">
      <c r="A6" s="119" t="s">
        <v>3</v>
      </c>
      <c r="B6" s="106" t="s">
        <v>209</v>
      </c>
      <c r="C6" s="126"/>
      <c r="D6" s="126"/>
      <c r="E6" s="126"/>
      <c r="F6" s="126"/>
      <c r="G6" s="126"/>
      <c r="H6" s="126"/>
      <c r="I6" s="126"/>
      <c r="J6" s="126"/>
      <c r="K6" s="126"/>
      <c r="L6" s="126"/>
      <c r="M6" s="126"/>
      <c r="N6" s="126"/>
    </row>
    <row r="7" ht="35" customHeight="true" spans="1:14">
      <c r="A7" s="127">
        <v>1</v>
      </c>
      <c r="B7" s="128"/>
      <c r="C7" s="129"/>
      <c r="D7" s="129"/>
      <c r="E7" s="129"/>
      <c r="F7" s="129"/>
      <c r="G7" s="128"/>
      <c r="H7" s="128"/>
      <c r="I7" s="128"/>
      <c r="J7" s="128"/>
      <c r="K7" s="128"/>
      <c r="L7" s="128"/>
      <c r="M7" s="128"/>
      <c r="N7" s="128"/>
    </row>
    <row r="8" ht="35" customHeight="true" spans="1:14">
      <c r="A8" s="127">
        <v>2</v>
      </c>
      <c r="B8" s="129"/>
      <c r="C8" s="129"/>
      <c r="D8" s="129"/>
      <c r="E8" s="129"/>
      <c r="F8" s="129"/>
      <c r="G8" s="128"/>
      <c r="H8" s="128"/>
      <c r="I8" s="128"/>
      <c r="J8" s="129"/>
      <c r="K8" s="128"/>
      <c r="L8" s="128"/>
      <c r="M8" s="128"/>
      <c r="N8" s="128"/>
    </row>
    <row r="9" ht="35" customHeight="true" spans="1:14">
      <c r="A9" s="130" t="s">
        <v>17</v>
      </c>
      <c r="B9" s="106" t="s">
        <v>210</v>
      </c>
      <c r="C9" s="129"/>
      <c r="D9" s="129"/>
      <c r="E9" s="129"/>
      <c r="F9" s="129"/>
      <c r="G9" s="128"/>
      <c r="H9" s="128"/>
      <c r="I9" s="128"/>
      <c r="J9" s="129"/>
      <c r="K9" s="128"/>
      <c r="L9" s="128"/>
      <c r="M9" s="128"/>
      <c r="N9" s="128"/>
    </row>
    <row r="10" ht="35" customHeight="true" spans="1:14">
      <c r="A10" s="127" t="s">
        <v>176</v>
      </c>
      <c r="B10" s="126" t="s">
        <v>211</v>
      </c>
      <c r="C10" s="129"/>
      <c r="D10" s="129"/>
      <c r="E10" s="129"/>
      <c r="F10" s="129"/>
      <c r="G10" s="128"/>
      <c r="H10" s="128"/>
      <c r="I10" s="128"/>
      <c r="J10" s="129"/>
      <c r="K10" s="128"/>
      <c r="L10" s="128"/>
      <c r="M10" s="128"/>
      <c r="N10" s="128"/>
    </row>
    <row r="11" ht="35" customHeight="true" spans="1:14">
      <c r="A11" s="127">
        <v>1</v>
      </c>
      <c r="B11" s="129"/>
      <c r="C11" s="129"/>
      <c r="D11" s="129"/>
      <c r="E11" s="129"/>
      <c r="F11" s="129"/>
      <c r="G11" s="128"/>
      <c r="H11" s="128"/>
      <c r="I11" s="128"/>
      <c r="J11" s="129"/>
      <c r="K11" s="128"/>
      <c r="L11" s="128"/>
      <c r="M11" s="128"/>
      <c r="N11" s="128"/>
    </row>
    <row r="12" ht="35" customHeight="true" spans="1:14">
      <c r="A12" s="127">
        <v>2</v>
      </c>
      <c r="B12" s="129"/>
      <c r="C12" s="129"/>
      <c r="D12" s="129"/>
      <c r="E12" s="129"/>
      <c r="F12" s="129"/>
      <c r="G12" s="128"/>
      <c r="H12" s="128"/>
      <c r="I12" s="128"/>
      <c r="J12" s="129"/>
      <c r="K12" s="128"/>
      <c r="L12" s="128"/>
      <c r="M12" s="128"/>
      <c r="N12" s="128"/>
    </row>
    <row r="13" ht="35" customHeight="true" spans="1:14">
      <c r="A13" s="127" t="s">
        <v>182</v>
      </c>
      <c r="B13" s="126" t="s">
        <v>212</v>
      </c>
      <c r="C13" s="129"/>
      <c r="D13" s="129"/>
      <c r="E13" s="129"/>
      <c r="F13" s="129"/>
      <c r="G13" s="128"/>
      <c r="H13" s="128"/>
      <c r="I13" s="128"/>
      <c r="J13" s="129"/>
      <c r="K13" s="128"/>
      <c r="L13" s="128"/>
      <c r="M13" s="128"/>
      <c r="N13" s="128"/>
    </row>
    <row r="14" ht="35" customHeight="true" spans="1:14">
      <c r="A14" s="127">
        <v>1</v>
      </c>
      <c r="B14" s="131"/>
      <c r="C14" s="129"/>
      <c r="D14" s="129"/>
      <c r="E14" s="129"/>
      <c r="F14" s="129"/>
      <c r="G14" s="128"/>
      <c r="H14" s="128"/>
      <c r="I14" s="128"/>
      <c r="J14" s="129"/>
      <c r="K14" s="128"/>
      <c r="L14" s="128"/>
      <c r="M14" s="128"/>
      <c r="N14" s="128"/>
    </row>
    <row r="15" ht="35" customHeight="true" spans="1:14">
      <c r="A15" s="127">
        <v>2</v>
      </c>
      <c r="B15" s="129"/>
      <c r="C15" s="129"/>
      <c r="D15" s="129"/>
      <c r="E15" s="129"/>
      <c r="F15" s="129"/>
      <c r="G15" s="128"/>
      <c r="H15" s="128"/>
      <c r="I15" s="128"/>
      <c r="J15" s="129"/>
      <c r="K15" s="128"/>
      <c r="L15" s="128"/>
      <c r="M15" s="128"/>
      <c r="N15" s="128"/>
    </row>
    <row r="16" ht="35" customHeight="true" spans="1:14">
      <c r="A16" s="106" t="s">
        <v>23</v>
      </c>
      <c r="B16" s="106" t="s">
        <v>213</v>
      </c>
      <c r="C16" s="129"/>
      <c r="D16" s="129"/>
      <c r="E16" s="129"/>
      <c r="F16" s="129"/>
      <c r="G16" s="128"/>
      <c r="H16" s="128"/>
      <c r="I16" s="128"/>
      <c r="J16" s="129"/>
      <c r="K16" s="128"/>
      <c r="L16" s="128"/>
      <c r="M16" s="128"/>
      <c r="N16" s="128"/>
    </row>
    <row r="17" ht="35" customHeight="true" spans="1:14">
      <c r="A17" s="126">
        <v>1</v>
      </c>
      <c r="B17" s="126"/>
      <c r="C17" s="129"/>
      <c r="D17" s="129"/>
      <c r="E17" s="129"/>
      <c r="F17" s="129"/>
      <c r="G17" s="128"/>
      <c r="H17" s="128"/>
      <c r="I17" s="128"/>
      <c r="J17" s="129"/>
      <c r="K17" s="128"/>
      <c r="L17" s="128"/>
      <c r="M17" s="128"/>
      <c r="N17" s="128"/>
    </row>
    <row r="18" ht="35" customHeight="true" spans="1:14">
      <c r="A18" s="126">
        <v>2</v>
      </c>
      <c r="B18" s="126"/>
      <c r="C18" s="129"/>
      <c r="D18" s="129"/>
      <c r="E18" s="129"/>
      <c r="F18" s="129"/>
      <c r="G18" s="128"/>
      <c r="H18" s="128"/>
      <c r="I18" s="128"/>
      <c r="J18" s="129"/>
      <c r="K18" s="128"/>
      <c r="L18" s="128"/>
      <c r="M18" s="128"/>
      <c r="N18" s="128"/>
    </row>
    <row r="19" ht="35" customHeight="true" spans="1:14">
      <c r="A19" s="106" t="s">
        <v>29</v>
      </c>
      <c r="B19" s="106" t="s">
        <v>214</v>
      </c>
      <c r="C19" s="129"/>
      <c r="D19" s="129"/>
      <c r="E19" s="129"/>
      <c r="F19" s="129"/>
      <c r="G19" s="128"/>
      <c r="H19" s="128"/>
      <c r="I19" s="128"/>
      <c r="J19" s="129"/>
      <c r="K19" s="128"/>
      <c r="L19" s="128"/>
      <c r="M19" s="128"/>
      <c r="N19" s="128"/>
    </row>
    <row r="20" ht="35" customHeight="true" spans="1:14">
      <c r="A20" s="126">
        <v>1</v>
      </c>
      <c r="B20" s="126"/>
      <c r="C20" s="129"/>
      <c r="D20" s="129"/>
      <c r="E20" s="129"/>
      <c r="F20" s="129"/>
      <c r="G20" s="128"/>
      <c r="H20" s="128"/>
      <c r="I20" s="128"/>
      <c r="J20" s="129"/>
      <c r="K20" s="128"/>
      <c r="L20" s="128"/>
      <c r="M20" s="128"/>
      <c r="N20" s="128"/>
    </row>
    <row r="21" ht="35" customHeight="true" spans="1:14">
      <c r="A21" s="127">
        <v>2</v>
      </c>
      <c r="B21" s="129"/>
      <c r="C21" s="129"/>
      <c r="D21" s="129"/>
      <c r="E21" s="129"/>
      <c r="F21" s="129"/>
      <c r="G21" s="128"/>
      <c r="H21" s="128"/>
      <c r="I21" s="128"/>
      <c r="J21" s="129"/>
      <c r="K21" s="128"/>
      <c r="L21" s="128"/>
      <c r="M21" s="128"/>
      <c r="N21" s="128"/>
    </row>
  </sheetData>
  <mergeCells count="3">
    <mergeCell ref="A2:N2"/>
    <mergeCell ref="A3:B3"/>
    <mergeCell ref="I3:J3"/>
  </mergeCells>
  <dataValidations count="1">
    <dataValidation type="list" allowBlank="1" showInputMessage="1" showErrorMessage="1" sqref="M5:M21">
      <formula1>参数表!$AB$2:$AB$5</formula1>
    </dataValidation>
  </dataValidations>
  <pageMargins left="0.751388888888889" right="0.751388888888889" top="0.550694444444444" bottom="0.747916666666667" header="0.5" footer="0.5"/>
  <pageSetup paperSize="9" firstPageNumber="13" fitToHeight="0" orientation="landscape" useFirstPageNumber="true" horizontalDpi="600"/>
  <headerFooter>
    <oddFooter>&amp;C &amp;P </oddFooter>
    <firstFooter>&amp;C13</first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opLeftCell="A17" workbookViewId="0">
      <selection activeCell="I7" sqref="I7"/>
    </sheetView>
  </sheetViews>
  <sheetFormatPr defaultColWidth="9" defaultRowHeight="14.25"/>
  <cols>
    <col min="1" max="1" width="8.125" customWidth="true"/>
    <col min="2" max="2" width="10.4" customWidth="true"/>
    <col min="3" max="3" width="7.2" customWidth="true"/>
    <col min="4" max="4" width="9.875" customWidth="true"/>
    <col min="5" max="5" width="11.5" customWidth="true"/>
    <col min="6" max="7" width="12.7" style="1" customWidth="true"/>
    <col min="8" max="8" width="10.6"/>
    <col min="9" max="9" width="14.7" customWidth="true"/>
    <col min="10" max="10" width="15.7" customWidth="true"/>
    <col min="11" max="11" width="11.425" customWidth="true"/>
  </cols>
  <sheetData>
    <row r="1" ht="23" customHeight="true" spans="1:3">
      <c r="A1" s="100" t="s">
        <v>30</v>
      </c>
      <c r="B1" s="101"/>
      <c r="C1" s="101"/>
    </row>
    <row r="2" ht="36" customHeight="true" spans="1:11">
      <c r="A2" s="102" t="s">
        <v>215</v>
      </c>
      <c r="B2" s="103"/>
      <c r="C2" s="103"/>
      <c r="D2" s="102"/>
      <c r="E2" s="102"/>
      <c r="F2" s="102"/>
      <c r="G2" s="102"/>
      <c r="H2" s="102"/>
      <c r="I2" s="102"/>
      <c r="J2" s="102"/>
      <c r="K2" s="102"/>
    </row>
    <row r="3" ht="24" customHeight="true" spans="1:11">
      <c r="A3" s="104" t="s">
        <v>169</v>
      </c>
      <c r="B3" s="104"/>
      <c r="C3" s="105"/>
      <c r="D3" s="105"/>
      <c r="E3" s="105"/>
      <c r="F3" s="105"/>
      <c r="G3" s="105"/>
      <c r="H3" s="115" t="s">
        <v>170</v>
      </c>
      <c r="I3" s="115"/>
      <c r="J3" s="115"/>
      <c r="K3" s="118"/>
    </row>
    <row r="4" ht="32" customHeight="true" spans="1:11">
      <c r="A4" s="106" t="s">
        <v>1</v>
      </c>
      <c r="B4" s="106" t="s">
        <v>216</v>
      </c>
      <c r="C4" s="106" t="s">
        <v>217</v>
      </c>
      <c r="D4" s="106" t="s">
        <v>218</v>
      </c>
      <c r="E4" s="106" t="s">
        <v>219</v>
      </c>
      <c r="F4" s="106" t="s">
        <v>220</v>
      </c>
      <c r="G4" s="106" t="s">
        <v>221</v>
      </c>
      <c r="H4" s="106" t="s">
        <v>222</v>
      </c>
      <c r="I4" s="106" t="s">
        <v>223</v>
      </c>
      <c r="J4" s="106" t="s">
        <v>205</v>
      </c>
      <c r="K4" s="119" t="s">
        <v>90</v>
      </c>
    </row>
    <row r="5" ht="60" customHeight="true" spans="1:11">
      <c r="A5" s="107"/>
      <c r="B5" s="108" t="s">
        <v>174</v>
      </c>
      <c r="C5" s="109"/>
      <c r="D5" s="110"/>
      <c r="E5" s="111"/>
      <c r="F5" s="111"/>
      <c r="G5" s="111"/>
      <c r="H5" s="116"/>
      <c r="I5" s="120">
        <f>I6+I22</f>
        <v>0</v>
      </c>
      <c r="J5" s="121"/>
      <c r="K5" s="121"/>
    </row>
    <row r="6" ht="60" customHeight="true" spans="1:11">
      <c r="A6" s="107" t="s">
        <v>3</v>
      </c>
      <c r="B6" s="108" t="s">
        <v>224</v>
      </c>
      <c r="C6" s="109"/>
      <c r="D6" s="110"/>
      <c r="E6" s="111"/>
      <c r="F6" s="111"/>
      <c r="G6" s="111"/>
      <c r="H6" s="116"/>
      <c r="I6" s="120">
        <f>I7+I11+I15+I19</f>
        <v>0</v>
      </c>
      <c r="J6" s="121"/>
      <c r="K6" s="121"/>
    </row>
    <row r="7" ht="60" customHeight="true" spans="1:11">
      <c r="A7" s="107" t="s">
        <v>176</v>
      </c>
      <c r="B7" s="108" t="s">
        <v>177</v>
      </c>
      <c r="C7" s="111"/>
      <c r="D7" s="111"/>
      <c r="E7" s="111"/>
      <c r="F7" s="111"/>
      <c r="G7" s="111"/>
      <c r="H7" s="116"/>
      <c r="I7" s="120">
        <f>SUM(I8:I10)</f>
        <v>0</v>
      </c>
      <c r="J7" s="114"/>
      <c r="K7" s="114"/>
    </row>
    <row r="8" ht="60" customHeight="true" spans="1:11">
      <c r="A8" s="112">
        <v>1</v>
      </c>
      <c r="B8" s="113"/>
      <c r="C8" s="113"/>
      <c r="D8" s="113"/>
      <c r="E8" s="113"/>
      <c r="F8" s="113"/>
      <c r="G8" s="113"/>
      <c r="H8" s="117"/>
      <c r="I8" s="122"/>
      <c r="J8" s="112"/>
      <c r="K8" s="112"/>
    </row>
    <row r="9" ht="60" customHeight="true" spans="1:11">
      <c r="A9" s="112">
        <v>2</v>
      </c>
      <c r="B9" s="113"/>
      <c r="C9" s="113"/>
      <c r="D9" s="113"/>
      <c r="E9" s="113"/>
      <c r="F9" s="113"/>
      <c r="G9" s="113"/>
      <c r="H9" s="117"/>
      <c r="I9" s="122"/>
      <c r="J9" s="112"/>
      <c r="K9" s="112"/>
    </row>
    <row r="10" ht="60" customHeight="true" spans="1:11">
      <c r="A10" s="114">
        <v>3</v>
      </c>
      <c r="B10" s="111"/>
      <c r="C10" s="111"/>
      <c r="D10" s="111"/>
      <c r="E10" s="111"/>
      <c r="F10" s="111"/>
      <c r="G10" s="111"/>
      <c r="H10" s="116"/>
      <c r="I10" s="120"/>
      <c r="J10" s="114"/>
      <c r="K10" s="114"/>
    </row>
    <row r="11" ht="60" customHeight="true" spans="1:11">
      <c r="A11" s="107" t="s">
        <v>182</v>
      </c>
      <c r="B11" s="108" t="s">
        <v>183</v>
      </c>
      <c r="C11" s="111"/>
      <c r="D11" s="111"/>
      <c r="E11" s="111"/>
      <c r="F11" s="111"/>
      <c r="G11" s="111"/>
      <c r="H11" s="116"/>
      <c r="I11" s="120">
        <f>SUM(I12:I14)</f>
        <v>0</v>
      </c>
      <c r="J11" s="121"/>
      <c r="K11" s="121"/>
    </row>
    <row r="12" ht="60" customHeight="true" spans="1:11">
      <c r="A12" s="114">
        <v>1</v>
      </c>
      <c r="B12" s="111"/>
      <c r="C12" s="111"/>
      <c r="D12" s="111"/>
      <c r="E12" s="111"/>
      <c r="F12" s="111"/>
      <c r="G12" s="111"/>
      <c r="H12" s="116"/>
      <c r="I12" s="120"/>
      <c r="J12" s="114"/>
      <c r="K12" s="114"/>
    </row>
    <row r="13" ht="60" customHeight="true" spans="1:11">
      <c r="A13" s="114">
        <v>2</v>
      </c>
      <c r="B13" s="111"/>
      <c r="C13" s="111"/>
      <c r="D13" s="111"/>
      <c r="E13" s="111"/>
      <c r="F13" s="111"/>
      <c r="G13" s="111"/>
      <c r="H13" s="116"/>
      <c r="I13" s="120"/>
      <c r="J13" s="114"/>
      <c r="K13" s="114"/>
    </row>
    <row r="14" ht="60" customHeight="true" spans="1:11">
      <c r="A14" s="114">
        <v>3</v>
      </c>
      <c r="B14" s="111"/>
      <c r="C14" s="111"/>
      <c r="D14" s="111"/>
      <c r="E14" s="111"/>
      <c r="F14" s="111"/>
      <c r="G14" s="111"/>
      <c r="H14" s="116"/>
      <c r="I14" s="120"/>
      <c r="J14" s="114"/>
      <c r="K14" s="114"/>
    </row>
    <row r="15" ht="60" customHeight="true" spans="1:11">
      <c r="A15" s="107" t="s">
        <v>188</v>
      </c>
      <c r="B15" s="108" t="s">
        <v>189</v>
      </c>
      <c r="C15" s="110"/>
      <c r="D15" s="110"/>
      <c r="E15" s="111"/>
      <c r="F15" s="111"/>
      <c r="G15" s="111"/>
      <c r="H15" s="116"/>
      <c r="I15" s="120">
        <f>SUM(I16:I18)</f>
        <v>0</v>
      </c>
      <c r="J15" s="121"/>
      <c r="K15" s="121"/>
    </row>
    <row r="16" ht="60" customHeight="true" spans="1:11">
      <c r="A16" s="114">
        <v>1</v>
      </c>
      <c r="B16" s="111"/>
      <c r="C16" s="111"/>
      <c r="D16" s="111"/>
      <c r="E16" s="111"/>
      <c r="F16" s="111"/>
      <c r="G16" s="111"/>
      <c r="H16" s="116"/>
      <c r="I16" s="120"/>
      <c r="J16" s="114"/>
      <c r="K16" s="114"/>
    </row>
    <row r="17" ht="60" customHeight="true" spans="1:11">
      <c r="A17" s="114">
        <v>2</v>
      </c>
      <c r="B17" s="111"/>
      <c r="C17" s="111"/>
      <c r="D17" s="111"/>
      <c r="E17" s="111"/>
      <c r="F17" s="111"/>
      <c r="G17" s="111"/>
      <c r="H17" s="116"/>
      <c r="I17" s="120"/>
      <c r="J17" s="114"/>
      <c r="K17" s="114"/>
    </row>
    <row r="18" ht="60" customHeight="true" spans="1:11">
      <c r="A18" s="114">
        <v>3</v>
      </c>
      <c r="B18" s="111"/>
      <c r="C18" s="111"/>
      <c r="D18" s="111"/>
      <c r="E18" s="111"/>
      <c r="F18" s="111"/>
      <c r="G18" s="111"/>
      <c r="H18" s="116"/>
      <c r="I18" s="120"/>
      <c r="J18" s="114"/>
      <c r="K18" s="114"/>
    </row>
    <row r="19" ht="60" customHeight="true" spans="1:11">
      <c r="A19" s="107" t="s">
        <v>190</v>
      </c>
      <c r="B19" s="108" t="s">
        <v>191</v>
      </c>
      <c r="C19" s="110"/>
      <c r="D19" s="110"/>
      <c r="E19" s="111"/>
      <c r="F19" s="111"/>
      <c r="G19" s="111"/>
      <c r="H19" s="116"/>
      <c r="I19" s="120">
        <f>SUM(I20:I21)</f>
        <v>0</v>
      </c>
      <c r="J19" s="121"/>
      <c r="K19" s="121"/>
    </row>
    <row r="20" ht="60" customHeight="true" spans="1:11">
      <c r="A20" s="114">
        <v>1</v>
      </c>
      <c r="B20" s="111"/>
      <c r="C20" s="111"/>
      <c r="D20" s="111"/>
      <c r="E20" s="111"/>
      <c r="F20" s="111"/>
      <c r="G20" s="111"/>
      <c r="H20" s="116"/>
      <c r="I20" s="120"/>
      <c r="J20" s="114"/>
      <c r="K20" s="114"/>
    </row>
    <row r="21" ht="60" customHeight="true" spans="1:11">
      <c r="A21" s="114">
        <v>2</v>
      </c>
      <c r="B21" s="111"/>
      <c r="C21" s="111"/>
      <c r="D21" s="111"/>
      <c r="E21" s="111"/>
      <c r="F21" s="111"/>
      <c r="G21" s="111"/>
      <c r="H21" s="116"/>
      <c r="I21" s="120"/>
      <c r="J21" s="114"/>
      <c r="K21" s="114"/>
    </row>
    <row r="22" ht="60" customHeight="true" spans="1:11">
      <c r="A22" s="107" t="s">
        <v>17</v>
      </c>
      <c r="B22" s="108" t="s">
        <v>192</v>
      </c>
      <c r="C22" s="111"/>
      <c r="D22" s="111"/>
      <c r="E22" s="111"/>
      <c r="F22" s="111"/>
      <c r="G22" s="111"/>
      <c r="H22" s="116"/>
      <c r="I22" s="120">
        <f>SUM(I23:I24)</f>
        <v>0</v>
      </c>
      <c r="J22" s="114"/>
      <c r="K22" s="114"/>
    </row>
    <row r="23" ht="60" customHeight="true" spans="1:11">
      <c r="A23" s="114">
        <v>1</v>
      </c>
      <c r="B23" s="111"/>
      <c r="C23" s="111"/>
      <c r="D23" s="111"/>
      <c r="E23" s="111"/>
      <c r="F23" s="111"/>
      <c r="G23" s="111"/>
      <c r="H23" s="116"/>
      <c r="I23" s="120"/>
      <c r="J23" s="114"/>
      <c r="K23" s="114"/>
    </row>
    <row r="24" ht="60" customHeight="true" spans="1:11">
      <c r="A24" s="114">
        <v>2</v>
      </c>
      <c r="B24" s="111"/>
      <c r="C24" s="111"/>
      <c r="D24" s="111"/>
      <c r="E24" s="111"/>
      <c r="F24" s="111"/>
      <c r="G24" s="111"/>
      <c r="H24" s="116"/>
      <c r="I24" s="120"/>
      <c r="J24" s="114"/>
      <c r="K24" s="114"/>
    </row>
  </sheetData>
  <mergeCells count="4">
    <mergeCell ref="A2:K2"/>
    <mergeCell ref="A3:B3"/>
    <mergeCell ref="C3:E3"/>
    <mergeCell ref="H3:J3"/>
  </mergeCells>
  <conditionalFormatting sqref="I5">
    <cfRule type="expression" dxfId="0" priority="7">
      <formula>$I$5&lt;&gt;'附1-3'!$D$6</formula>
    </cfRule>
    <cfRule type="expression" dxfId="0" priority="8">
      <formula>$I6+$I22&lt;&gt;$I5</formula>
    </cfRule>
  </conditionalFormatting>
  <conditionalFormatting sqref="I6">
    <cfRule type="expression" dxfId="0" priority="6">
      <formula>$I$6&lt;&gt;'附1-3'!$D$7</formula>
    </cfRule>
    <cfRule type="expression" dxfId="0" priority="9">
      <formula>$I7+$I11+$I15+$I19&lt;&gt;$I6</formula>
    </cfRule>
  </conditionalFormatting>
  <conditionalFormatting sqref="I7">
    <cfRule type="expression" dxfId="0" priority="5">
      <formula>$I$7&lt;&gt;'附1-3'!$D$8</formula>
    </cfRule>
  </conditionalFormatting>
  <conditionalFormatting sqref="I11">
    <cfRule type="expression" dxfId="0" priority="4">
      <formula>$I$11&lt;&gt;'附1-3'!$D$15</formula>
    </cfRule>
  </conditionalFormatting>
  <conditionalFormatting sqref="I15">
    <cfRule type="expression" dxfId="0" priority="3">
      <formula>$I$15&lt;&gt;'附1-3'!$D$24</formula>
    </cfRule>
  </conditionalFormatting>
  <conditionalFormatting sqref="I19">
    <cfRule type="expression" dxfId="0" priority="2">
      <formula>$I$19&lt;&gt;'附1-3'!$D$29</formula>
    </cfRule>
  </conditionalFormatting>
  <conditionalFormatting sqref="I22">
    <cfRule type="expression" dxfId="0" priority="1">
      <formula>$I$22&lt;&gt;'附1-3'!$D$32</formula>
    </cfRule>
  </conditionalFormatting>
  <conditionalFormatting sqref="D8:D24">
    <cfRule type="expression" dxfId="0" priority="11">
      <formula>IF($C8="电子发票",LEN($D8)&lt;&gt;10,NOT(ISBLANK($D8)))</formula>
    </cfRule>
  </conditionalFormatting>
  <conditionalFormatting sqref="E8:E24">
    <cfRule type="expression" dxfId="0" priority="10">
      <formula>IF($C8="电子发票",LEN($E8)&lt;&gt;8,IF($C8="非电子发票",LEN($E8)&lt;&gt;20,NOT(ISBLANK($E8))))</formula>
    </cfRule>
  </conditionalFormatting>
  <dataValidations count="1">
    <dataValidation type="list" allowBlank="1" showInputMessage="1" showErrorMessage="1" sqref="C5:C24">
      <formula1>参数表!$AA$2:$AA$3</formula1>
    </dataValidation>
  </dataValidations>
  <pageMargins left="0.590277777777778" right="0.629861111111111" top="0.747916666666667" bottom="0.826388888888889" header="0.5" footer="0.5"/>
  <pageSetup paperSize="9" firstPageNumber="15" orientation="landscape" useFirstPageNumber="true" horizontalDpi="600"/>
  <headerFooter>
    <oddFooter>&amp;C &amp;P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view="pageBreakPreview" zoomScaleNormal="100" zoomScaleSheetLayoutView="100" workbookViewId="0">
      <selection activeCell="A2" sqref="A2:G2"/>
    </sheetView>
  </sheetViews>
  <sheetFormatPr defaultColWidth="9" defaultRowHeight="14.25" outlineLevelCol="6"/>
  <cols>
    <col min="2" max="2" width="12.125" customWidth="true"/>
    <col min="3" max="3" width="11.5" customWidth="true"/>
    <col min="4" max="4" width="12" customWidth="true"/>
    <col min="5" max="5" width="11.5" customWidth="true"/>
    <col min="6" max="6" width="11" customWidth="true"/>
    <col min="7" max="7" width="12.25" customWidth="true"/>
  </cols>
  <sheetData>
    <row r="1" ht="28" customHeight="true" spans="1:7">
      <c r="A1" s="76" t="s">
        <v>225</v>
      </c>
      <c r="B1" s="77"/>
      <c r="C1" s="78"/>
      <c r="D1" s="78"/>
      <c r="E1" s="78"/>
      <c r="F1" s="78"/>
      <c r="G1" s="78"/>
    </row>
    <row r="2" ht="32" customHeight="true" spans="1:7">
      <c r="A2" s="79" t="s">
        <v>226</v>
      </c>
      <c r="B2" s="79"/>
      <c r="C2" s="79"/>
      <c r="D2" s="79"/>
      <c r="E2" s="79"/>
      <c r="F2" s="79"/>
      <c r="G2" s="79"/>
    </row>
    <row r="3" ht="22.5" spans="1:7">
      <c r="A3" s="80"/>
      <c r="B3" s="80"/>
      <c r="C3" s="80"/>
      <c r="D3" s="80"/>
      <c r="E3" s="80"/>
      <c r="F3" s="80"/>
      <c r="G3" s="80"/>
    </row>
    <row r="4" ht="27" customHeight="true" spans="1:7">
      <c r="A4" s="81" t="s">
        <v>227</v>
      </c>
      <c r="B4" s="81"/>
      <c r="C4" s="81"/>
      <c r="D4" s="81"/>
      <c r="E4" s="81"/>
      <c r="F4" s="78"/>
      <c r="G4" s="78" t="s">
        <v>43</v>
      </c>
    </row>
    <row r="5" ht="33" customHeight="true" spans="1:7">
      <c r="A5" s="82" t="s">
        <v>1</v>
      </c>
      <c r="B5" s="82" t="s">
        <v>228</v>
      </c>
      <c r="C5" s="82" t="s">
        <v>229</v>
      </c>
      <c r="D5" s="82" t="s">
        <v>230</v>
      </c>
      <c r="E5" s="82" t="s">
        <v>231</v>
      </c>
      <c r="F5" s="82" t="s">
        <v>232</v>
      </c>
      <c r="G5" s="82" t="s">
        <v>233</v>
      </c>
    </row>
    <row r="6" ht="35" customHeight="true" spans="1:7">
      <c r="A6" s="83">
        <v>1</v>
      </c>
      <c r="B6" s="83" t="s">
        <v>208</v>
      </c>
      <c r="C6" s="83"/>
      <c r="D6" s="83"/>
      <c r="E6" s="83"/>
      <c r="F6" s="83"/>
      <c r="G6" s="83"/>
    </row>
    <row r="7" ht="35" customHeight="true" spans="1:7">
      <c r="A7" s="83">
        <v>2</v>
      </c>
      <c r="B7" s="83" t="s">
        <v>234</v>
      </c>
      <c r="C7" s="83"/>
      <c r="D7" s="83"/>
      <c r="E7" s="83"/>
      <c r="F7" s="83"/>
      <c r="G7" s="83"/>
    </row>
    <row r="8" ht="35" customHeight="true" spans="1:7">
      <c r="A8" s="83">
        <v>3</v>
      </c>
      <c r="B8" s="83" t="s">
        <v>235</v>
      </c>
      <c r="C8" s="83"/>
      <c r="D8" s="83"/>
      <c r="E8" s="83"/>
      <c r="F8" s="83"/>
      <c r="G8" s="83"/>
    </row>
    <row r="9" ht="35" customHeight="true" spans="1:7">
      <c r="A9" s="83">
        <v>4</v>
      </c>
      <c r="B9" s="83" t="s">
        <v>236</v>
      </c>
      <c r="C9" s="83"/>
      <c r="D9" s="83"/>
      <c r="E9" s="83"/>
      <c r="F9" s="83"/>
      <c r="G9" s="83"/>
    </row>
    <row r="10" ht="35" customHeight="true" spans="1:7">
      <c r="A10" s="83">
        <v>5</v>
      </c>
      <c r="B10" s="83"/>
      <c r="C10" s="84"/>
      <c r="D10" s="84"/>
      <c r="E10" s="84"/>
      <c r="F10" s="84"/>
      <c r="G10" s="84"/>
    </row>
    <row r="11" ht="35" customHeight="true" spans="1:7">
      <c r="A11" s="83" t="s">
        <v>237</v>
      </c>
      <c r="B11" s="84"/>
      <c r="C11" s="84"/>
      <c r="D11" s="84"/>
      <c r="E11" s="84"/>
      <c r="F11" s="84"/>
      <c r="G11" s="84"/>
    </row>
    <row r="12" ht="44" customHeight="true" spans="1:7">
      <c r="A12" s="83" t="s">
        <v>90</v>
      </c>
      <c r="B12" s="85" t="s">
        <v>238</v>
      </c>
      <c r="C12" s="85"/>
      <c r="D12" s="85"/>
      <c r="E12" s="85"/>
      <c r="F12" s="85"/>
      <c r="G12" s="85"/>
    </row>
    <row r="13" ht="74" customHeight="true" spans="1:7">
      <c r="A13" s="83"/>
      <c r="B13" s="86"/>
      <c r="C13" s="87"/>
      <c r="D13" s="87"/>
      <c r="E13" s="87"/>
      <c r="F13" s="87"/>
      <c r="G13" s="96"/>
    </row>
    <row r="14" ht="44" customHeight="true" spans="1:7">
      <c r="A14" s="83" t="s">
        <v>239</v>
      </c>
      <c r="B14" s="88"/>
      <c r="C14" s="89"/>
      <c r="D14" s="89"/>
      <c r="E14" s="89"/>
      <c r="F14" s="89"/>
      <c r="G14" s="97"/>
    </row>
    <row r="15" ht="44" customHeight="true" spans="1:7">
      <c r="A15" s="83"/>
      <c r="B15" s="90"/>
      <c r="C15" s="91"/>
      <c r="D15" s="91"/>
      <c r="E15" s="91"/>
      <c r="F15" s="91"/>
      <c r="G15" s="98"/>
    </row>
    <row r="16" ht="44" customHeight="true" spans="1:7">
      <c r="A16" s="83"/>
      <c r="B16" s="90"/>
      <c r="C16" s="91"/>
      <c r="D16" s="91"/>
      <c r="E16" s="91"/>
      <c r="F16" s="91"/>
      <c r="G16" s="98"/>
    </row>
    <row r="17" ht="44" customHeight="true" spans="1:7">
      <c r="A17" s="83"/>
      <c r="B17" s="92" t="s">
        <v>240</v>
      </c>
      <c r="C17" s="92"/>
      <c r="D17" s="92"/>
      <c r="E17" s="92"/>
      <c r="F17" s="92"/>
      <c r="G17" s="92"/>
    </row>
    <row r="18" ht="44" customHeight="true" spans="1:7">
      <c r="A18" s="83"/>
      <c r="B18" s="93" t="s">
        <v>241</v>
      </c>
      <c r="C18" s="94"/>
      <c r="D18" s="95"/>
      <c r="E18" s="95"/>
      <c r="F18" s="95"/>
      <c r="G18" s="99"/>
    </row>
  </sheetData>
  <mergeCells count="10">
    <mergeCell ref="A1:B1"/>
    <mergeCell ref="A2:G2"/>
    <mergeCell ref="A4:E4"/>
    <mergeCell ref="B12:G12"/>
    <mergeCell ref="B13:G13"/>
    <mergeCell ref="B17:G17"/>
    <mergeCell ref="B18:C18"/>
    <mergeCell ref="A12:A13"/>
    <mergeCell ref="A14:A18"/>
    <mergeCell ref="B14:G16"/>
  </mergeCells>
  <printOptions horizontalCentered="true"/>
  <pageMargins left="0.751388888888889" right="0.751388888888889" top="1" bottom="1" header="0.5" footer="0.5"/>
  <pageSetup paperSize="9" scale="98" orientation="portrait" horizontalDpi="600"/>
  <headerFooter>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view="pageBreakPreview" zoomScaleNormal="130" zoomScaleSheetLayoutView="100" workbookViewId="0">
      <selection activeCell="F10" sqref="F10"/>
    </sheetView>
  </sheetViews>
  <sheetFormatPr defaultColWidth="9" defaultRowHeight="14.25"/>
  <cols>
    <col min="1" max="1" width="4.925" customWidth="true"/>
    <col min="2" max="2" width="8.7" customWidth="true"/>
    <col min="3" max="3" width="17.7" customWidth="true"/>
    <col min="4" max="4" width="6.7" customWidth="true"/>
    <col min="5" max="5" width="7.2" customWidth="true"/>
    <col min="7" max="7" width="5.7" customWidth="true"/>
    <col min="8" max="8" width="7" customWidth="true"/>
    <col min="10" max="10" width="7.2" customWidth="true"/>
    <col min="11" max="11" width="5.775" customWidth="true"/>
    <col min="12" max="12" width="8.7" customWidth="true"/>
    <col min="13" max="14" width="11.7" customWidth="true"/>
  </cols>
  <sheetData>
    <row r="1" ht="18" customHeight="true" spans="1:14">
      <c r="A1" s="57" t="s">
        <v>242</v>
      </c>
      <c r="B1" s="58"/>
      <c r="C1" s="58"/>
      <c r="D1" s="58"/>
      <c r="E1" s="58"/>
      <c r="F1" s="58"/>
      <c r="G1" s="58"/>
      <c r="H1" s="58"/>
      <c r="I1" s="58"/>
      <c r="J1" s="58"/>
      <c r="K1" s="58"/>
      <c r="L1" s="58"/>
      <c r="M1" s="58"/>
      <c r="N1" s="58"/>
    </row>
    <row r="2" ht="24" customHeight="true" spans="1:14">
      <c r="A2" s="59" t="s">
        <v>243</v>
      </c>
      <c r="B2" s="59"/>
      <c r="C2" s="59"/>
      <c r="D2" s="59"/>
      <c r="E2" s="59"/>
      <c r="F2" s="59"/>
      <c r="G2" s="59"/>
      <c r="H2" s="59"/>
      <c r="I2" s="59"/>
      <c r="J2" s="59"/>
      <c r="K2" s="59"/>
      <c r="L2" s="59"/>
      <c r="M2" s="59"/>
      <c r="N2" s="59"/>
    </row>
    <row r="3" ht="21" customHeight="true" spans="1:14">
      <c r="A3" s="60" t="s">
        <v>244</v>
      </c>
      <c r="B3" s="60"/>
      <c r="C3" s="60"/>
      <c r="D3" s="60"/>
      <c r="E3" s="68"/>
      <c r="F3" s="69"/>
      <c r="G3" s="69"/>
      <c r="H3" s="69"/>
      <c r="I3" s="69"/>
      <c r="J3" s="69"/>
      <c r="K3" s="69"/>
      <c r="L3" s="69"/>
      <c r="M3" s="75" t="s">
        <v>43</v>
      </c>
      <c r="N3" s="75"/>
    </row>
    <row r="4" ht="28" customHeight="true" spans="1:14">
      <c r="A4" s="61" t="s">
        <v>45</v>
      </c>
      <c r="B4" s="62" t="str">
        <f>'附1-2'!B5</f>
        <v>XX公司（与广西投资项目在线审批监管平台数据一致）</v>
      </c>
      <c r="C4" s="62"/>
      <c r="D4" s="62"/>
      <c r="E4" s="62"/>
      <c r="F4" s="62"/>
      <c r="G4" s="62"/>
      <c r="H4" s="62"/>
      <c r="I4" s="62"/>
      <c r="J4" s="62"/>
      <c r="K4" s="64"/>
      <c r="L4" s="64"/>
      <c r="M4" s="64"/>
      <c r="N4" s="62"/>
    </row>
    <row r="5" ht="19" customHeight="true" spans="1:14">
      <c r="A5" s="63" t="s">
        <v>245</v>
      </c>
      <c r="B5" s="64" t="s">
        <v>46</v>
      </c>
      <c r="C5" s="64" t="s">
        <v>246</v>
      </c>
      <c r="D5" s="64" t="s">
        <v>247</v>
      </c>
      <c r="E5" s="64" t="s">
        <v>248</v>
      </c>
      <c r="F5" s="64" t="s">
        <v>249</v>
      </c>
      <c r="G5" s="64" t="s">
        <v>250</v>
      </c>
      <c r="H5" s="70" t="s">
        <v>251</v>
      </c>
      <c r="I5" s="73"/>
      <c r="J5" s="74"/>
      <c r="K5" s="70" t="s">
        <v>252</v>
      </c>
      <c r="L5" s="73"/>
      <c r="M5" s="74"/>
      <c r="N5" s="64" t="s">
        <v>253</v>
      </c>
    </row>
    <row r="6" ht="29" customHeight="true" spans="1:14">
      <c r="A6" s="65"/>
      <c r="B6" s="66"/>
      <c r="C6" s="66"/>
      <c r="D6" s="66"/>
      <c r="E6" s="66"/>
      <c r="F6" s="66"/>
      <c r="G6" s="66"/>
      <c r="H6" s="62" t="s">
        <v>254</v>
      </c>
      <c r="I6" s="62" t="s">
        <v>255</v>
      </c>
      <c r="J6" s="62" t="s">
        <v>256</v>
      </c>
      <c r="K6" s="66" t="s">
        <v>257</v>
      </c>
      <c r="L6" s="66" t="s">
        <v>258</v>
      </c>
      <c r="M6" s="66" t="s">
        <v>259</v>
      </c>
      <c r="N6" s="66"/>
    </row>
    <row r="7" ht="85" customHeight="true" spans="1:14">
      <c r="A7" s="65"/>
      <c r="B7" s="62"/>
      <c r="C7" s="62"/>
      <c r="D7" s="62"/>
      <c r="E7" s="71"/>
      <c r="F7" s="62"/>
      <c r="G7" s="62"/>
      <c r="H7" s="62"/>
      <c r="I7" s="62"/>
      <c r="J7" s="71"/>
      <c r="K7" s="62"/>
      <c r="L7" s="71"/>
      <c r="M7" s="62"/>
      <c r="N7" s="62"/>
    </row>
    <row r="8" ht="85" customHeight="true" spans="1:14">
      <c r="A8" s="65"/>
      <c r="B8" s="62"/>
      <c r="C8" s="62"/>
      <c r="D8" s="62"/>
      <c r="E8" s="71"/>
      <c r="F8" s="62"/>
      <c r="G8" s="62"/>
      <c r="H8" s="62"/>
      <c r="I8" s="62"/>
      <c r="J8" s="71"/>
      <c r="K8" s="62"/>
      <c r="L8" s="71"/>
      <c r="M8" s="62"/>
      <c r="N8" s="62"/>
    </row>
    <row r="9" ht="85" customHeight="true" spans="1:14">
      <c r="A9" s="65"/>
      <c r="B9" s="62"/>
      <c r="C9" s="62"/>
      <c r="D9" s="62"/>
      <c r="E9" s="71"/>
      <c r="F9" s="62"/>
      <c r="G9" s="62"/>
      <c r="H9" s="62"/>
      <c r="I9" s="62"/>
      <c r="J9" s="71"/>
      <c r="K9" s="62"/>
      <c r="L9" s="71"/>
      <c r="M9" s="62"/>
      <c r="N9" s="62"/>
    </row>
    <row r="10" ht="85" customHeight="true" spans="1:14">
      <c r="A10" s="65"/>
      <c r="B10" s="64"/>
      <c r="C10" s="64"/>
      <c r="D10" s="64"/>
      <c r="E10" s="72"/>
      <c r="F10" s="64"/>
      <c r="G10" s="64"/>
      <c r="H10" s="64"/>
      <c r="I10" s="64"/>
      <c r="J10" s="72"/>
      <c r="K10" s="64"/>
      <c r="L10" s="72"/>
      <c r="M10" s="64"/>
      <c r="N10" s="64"/>
    </row>
    <row r="11" ht="27" customHeight="true" spans="1:14">
      <c r="A11" s="67" t="s">
        <v>260</v>
      </c>
      <c r="B11" s="67"/>
      <c r="C11" s="67"/>
      <c r="D11" s="67"/>
      <c r="E11" s="67"/>
      <c r="F11" s="67"/>
      <c r="G11" s="67"/>
      <c r="H11" s="67"/>
      <c r="I11" s="67"/>
      <c r="J11" s="67"/>
      <c r="K11" s="67"/>
      <c r="L11" s="67"/>
      <c r="M11" s="67"/>
      <c r="N11" s="67"/>
    </row>
    <row r="12" ht="36" customHeight="true"/>
  </sheetData>
  <mergeCells count="15">
    <mergeCell ref="A2:N2"/>
    <mergeCell ref="A3:D3"/>
    <mergeCell ref="M3:N3"/>
    <mergeCell ref="B4:N4"/>
    <mergeCell ref="H5:J5"/>
    <mergeCell ref="K5:M5"/>
    <mergeCell ref="A11:N11"/>
    <mergeCell ref="A5:A10"/>
    <mergeCell ref="B5:B6"/>
    <mergeCell ref="C5:C6"/>
    <mergeCell ref="D5:D6"/>
    <mergeCell ref="E5:E6"/>
    <mergeCell ref="F5:F6"/>
    <mergeCell ref="G5:G6"/>
    <mergeCell ref="N5:N6"/>
  </mergeCells>
  <conditionalFormatting sqref="E7:E10">
    <cfRule type="expression" dxfId="0" priority="2">
      <formula>LEN($E7)&lt;&gt;15*NOT(ISBLANK($E7))</formula>
    </cfRule>
  </conditionalFormatting>
  <conditionalFormatting sqref="J7:J10">
    <cfRule type="expression" dxfId="0" priority="1">
      <formula>LEN?($J7)&lt;&gt;15*NOT(ISBLANK($J7))</formula>
    </cfRule>
  </conditionalFormatting>
  <dataValidations count="1">
    <dataValidation type="list" allowBlank="1" showInputMessage="1" showErrorMessage="1" sqref="H7:H10 K7:K10">
      <formula1>"是,否"</formula1>
    </dataValidation>
  </dataValidations>
  <printOptions horizontalCentered="true"/>
  <pageMargins left="0.751388888888889" right="0.751388888888889" top="0.511805555555556" bottom="0.511805555555556" header="0.5" footer="0.275"/>
  <pageSetup paperSize="9" fitToHeight="0" orientation="landscape" horizontalDpi="600"/>
  <headerFooter>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5"/>
  <sheetViews>
    <sheetView view="pageBreakPreview" zoomScale="130" zoomScaleNormal="100" zoomScaleSheetLayoutView="130" workbookViewId="0">
      <selection activeCell="L8" sqref="L8"/>
    </sheetView>
  </sheetViews>
  <sheetFormatPr defaultColWidth="9" defaultRowHeight="13.5"/>
  <cols>
    <col min="1" max="2" width="10.625" style="41" customWidth="true"/>
    <col min="3" max="5" width="6.125" style="41" customWidth="true"/>
    <col min="6" max="6" width="6.63333333333333" style="41" customWidth="true"/>
    <col min="7" max="19" width="6.125" style="41" customWidth="true"/>
    <col min="20" max="16384" width="9" style="41"/>
  </cols>
  <sheetData>
    <row r="1" s="41" customFormat="true" ht="23" customHeight="true" spans="1:2">
      <c r="A1" s="42" t="s">
        <v>261</v>
      </c>
      <c r="B1" s="42"/>
    </row>
    <row r="2" s="41" customFormat="true" ht="39" customHeight="true" spans="1:19">
      <c r="A2" s="43" t="s">
        <v>262</v>
      </c>
      <c r="B2" s="43"/>
      <c r="C2" s="43"/>
      <c r="D2" s="43"/>
      <c r="E2" s="43"/>
      <c r="F2" s="43"/>
      <c r="G2" s="43"/>
      <c r="H2" s="43"/>
      <c r="I2" s="43"/>
      <c r="J2" s="43"/>
      <c r="K2" s="43"/>
      <c r="L2" s="43"/>
      <c r="M2" s="43"/>
      <c r="N2" s="43"/>
      <c r="O2" s="43"/>
      <c r="P2" s="43"/>
      <c r="Q2" s="43"/>
      <c r="R2" s="43"/>
      <c r="S2" s="43"/>
    </row>
    <row r="3" s="41" customFormat="true" ht="30" customHeight="true" spans="1:18">
      <c r="A3" s="44" t="s">
        <v>169</v>
      </c>
      <c r="B3" s="44"/>
      <c r="C3" s="44"/>
      <c r="D3" s="44"/>
      <c r="E3" s="44"/>
      <c r="F3" s="44"/>
      <c r="G3" s="44"/>
      <c r="H3" s="44"/>
      <c r="R3" s="41" t="s">
        <v>43</v>
      </c>
    </row>
    <row r="4" s="41" customFormat="true" ht="23" customHeight="true" spans="1:19">
      <c r="A4" s="45" t="s">
        <v>45</v>
      </c>
      <c r="B4" s="45" t="s">
        <v>46</v>
      </c>
      <c r="C4" s="46" t="s">
        <v>263</v>
      </c>
      <c r="D4" s="46"/>
      <c r="E4" s="46"/>
      <c r="F4" s="46"/>
      <c r="G4" s="47"/>
      <c r="H4" s="50" t="s">
        <v>264</v>
      </c>
      <c r="I4" s="47"/>
      <c r="J4" s="50" t="s">
        <v>265</v>
      </c>
      <c r="K4" s="47"/>
      <c r="L4" s="52" t="s">
        <v>266</v>
      </c>
      <c r="M4" s="52"/>
      <c r="N4" s="55"/>
      <c r="O4" s="45" t="s">
        <v>267</v>
      </c>
      <c r="P4" s="45"/>
      <c r="Q4" s="45"/>
      <c r="R4" s="45"/>
      <c r="S4" s="45" t="s">
        <v>268</v>
      </c>
    </row>
    <row r="5" s="41" customFormat="true" ht="22" customHeight="true" spans="1:19">
      <c r="A5" s="45"/>
      <c r="B5" s="45"/>
      <c r="C5" s="46" t="s">
        <v>269</v>
      </c>
      <c r="D5" s="46"/>
      <c r="E5" s="47"/>
      <c r="F5" s="45" t="s">
        <v>270</v>
      </c>
      <c r="G5" s="45" t="s">
        <v>271</v>
      </c>
      <c r="H5" s="45" t="s">
        <v>272</v>
      </c>
      <c r="I5" s="45" t="s">
        <v>273</v>
      </c>
      <c r="J5" s="45" t="s">
        <v>274</v>
      </c>
      <c r="K5" s="53" t="s">
        <v>275</v>
      </c>
      <c r="L5" s="53" t="s">
        <v>276</v>
      </c>
      <c r="M5" s="45" t="s">
        <v>277</v>
      </c>
      <c r="N5" s="45" t="s">
        <v>278</v>
      </c>
      <c r="O5" s="45" t="s">
        <v>279</v>
      </c>
      <c r="P5" s="53" t="s">
        <v>280</v>
      </c>
      <c r="Q5" s="45" t="s">
        <v>281</v>
      </c>
      <c r="R5" s="45" t="s">
        <v>282</v>
      </c>
      <c r="S5" s="45"/>
    </row>
    <row r="6" s="41" customFormat="true" ht="31" customHeight="true" spans="1:19">
      <c r="A6" s="45"/>
      <c r="B6" s="45"/>
      <c r="C6" s="47" t="s">
        <v>283</v>
      </c>
      <c r="D6" s="45" t="s">
        <v>284</v>
      </c>
      <c r="E6" s="45" t="s">
        <v>285</v>
      </c>
      <c r="F6" s="45"/>
      <c r="G6" s="45"/>
      <c r="H6" s="45"/>
      <c r="I6" s="45"/>
      <c r="J6" s="45"/>
      <c r="K6" s="54"/>
      <c r="L6" s="54"/>
      <c r="M6" s="45"/>
      <c r="N6" s="45"/>
      <c r="O6" s="45"/>
      <c r="P6" s="54"/>
      <c r="Q6" s="45"/>
      <c r="R6" s="45"/>
      <c r="S6" s="45"/>
    </row>
    <row r="7" s="41" customFormat="true" ht="45" customHeight="true" spans="1:19">
      <c r="A7" s="48" t="s">
        <v>286</v>
      </c>
      <c r="B7" s="48"/>
      <c r="C7" s="48">
        <v>1</v>
      </c>
      <c r="D7" s="48">
        <v>2</v>
      </c>
      <c r="E7" s="48" t="s">
        <v>287</v>
      </c>
      <c r="F7" s="48">
        <v>4</v>
      </c>
      <c r="G7" s="48" t="s">
        <v>288</v>
      </c>
      <c r="H7" s="48">
        <v>6</v>
      </c>
      <c r="I7" s="48" t="s">
        <v>289</v>
      </c>
      <c r="J7" s="48">
        <v>8</v>
      </c>
      <c r="K7" s="48" t="s">
        <v>290</v>
      </c>
      <c r="L7" s="48" t="s">
        <v>291</v>
      </c>
      <c r="M7" s="48">
        <v>11</v>
      </c>
      <c r="N7" s="48" t="s">
        <v>292</v>
      </c>
      <c r="O7" s="48">
        <v>13</v>
      </c>
      <c r="P7" s="48" t="s">
        <v>293</v>
      </c>
      <c r="Q7" s="48">
        <v>15</v>
      </c>
      <c r="R7" s="48" t="s">
        <v>294</v>
      </c>
      <c r="S7" s="48" t="s">
        <v>295</v>
      </c>
    </row>
    <row r="8" s="41" customFormat="true" ht="106" customHeight="true" spans="1:19">
      <c r="A8" s="48" t="str">
        <f>'附1-1'!B6</f>
        <v>XX公司（与广西投资项目在线审批监管平台数据一致）</v>
      </c>
      <c r="B8" s="48" t="str">
        <f>'附1-1'!C6</f>
        <v>XX项目（与广西投资项目在线审批监管平台数据一致）</v>
      </c>
      <c r="C8" s="48"/>
      <c r="D8" s="48"/>
      <c r="E8" s="48">
        <f>C8*D8</f>
        <v>0</v>
      </c>
      <c r="F8" s="51"/>
      <c r="G8" s="48">
        <f>E8*F8</f>
        <v>0</v>
      </c>
      <c r="H8" s="48"/>
      <c r="I8" s="48">
        <f>G8*H8</f>
        <v>0</v>
      </c>
      <c r="J8" s="48"/>
      <c r="K8" s="48">
        <f>G8*J8</f>
        <v>0</v>
      </c>
      <c r="L8" s="48">
        <f>I8+K8</f>
        <v>0</v>
      </c>
      <c r="M8" s="56"/>
      <c r="N8" s="48">
        <f>L8*M8</f>
        <v>0</v>
      </c>
      <c r="O8" s="48"/>
      <c r="P8" s="48">
        <f>G8*O8</f>
        <v>0</v>
      </c>
      <c r="Q8" s="48"/>
      <c r="R8" s="48">
        <f>P8*Q8</f>
        <v>0</v>
      </c>
      <c r="S8" s="48">
        <f>I8+K8+N8+R8</f>
        <v>0</v>
      </c>
    </row>
    <row r="9" s="41" customFormat="true" ht="25" customHeight="true" spans="1:19">
      <c r="A9" s="44" t="s">
        <v>296</v>
      </c>
      <c r="B9" s="44"/>
      <c r="C9" s="44"/>
      <c r="D9" s="44"/>
      <c r="E9" s="44"/>
      <c r="F9" s="44"/>
      <c r="G9" s="44"/>
      <c r="H9" s="44"/>
      <c r="I9" s="44"/>
      <c r="J9" s="44"/>
      <c r="K9" s="44"/>
      <c r="L9" s="44"/>
      <c r="M9" s="44"/>
      <c r="N9" s="44"/>
      <c r="O9" s="44"/>
      <c r="P9" s="44"/>
      <c r="Q9" s="44"/>
      <c r="R9" s="44"/>
      <c r="S9" s="44"/>
    </row>
    <row r="10" s="41" customFormat="true" ht="25" customHeight="true" spans="1:19">
      <c r="A10" s="44" t="s">
        <v>297</v>
      </c>
      <c r="B10" s="44"/>
      <c r="C10" s="44"/>
      <c r="D10" s="44"/>
      <c r="E10" s="44"/>
      <c r="F10" s="44"/>
      <c r="G10" s="44"/>
      <c r="H10" s="44"/>
      <c r="I10" s="44"/>
      <c r="J10" s="44"/>
      <c r="K10" s="44"/>
      <c r="L10" s="44"/>
      <c r="M10" s="44"/>
      <c r="N10" s="44"/>
      <c r="O10" s="44"/>
      <c r="P10" s="44"/>
      <c r="Q10" s="44"/>
      <c r="R10" s="44"/>
      <c r="S10" s="44"/>
    </row>
    <row r="11" s="41" customFormat="true" ht="25" customHeight="true" spans="1:19">
      <c r="A11" s="44" t="s">
        <v>298</v>
      </c>
      <c r="B11" s="44"/>
      <c r="C11" s="44"/>
      <c r="D11" s="44"/>
      <c r="E11" s="44"/>
      <c r="F11" s="44"/>
      <c r="G11" s="44"/>
      <c r="H11" s="44"/>
      <c r="I11" s="44"/>
      <c r="J11" s="44"/>
      <c r="K11" s="44"/>
      <c r="L11" s="44"/>
      <c r="M11" s="44"/>
      <c r="N11" s="44"/>
      <c r="O11" s="44"/>
      <c r="P11" s="44"/>
      <c r="Q11" s="44"/>
      <c r="R11" s="44"/>
      <c r="S11" s="44"/>
    </row>
    <row r="12" s="41" customFormat="true" ht="25" customHeight="true" spans="1:19">
      <c r="A12" s="44" t="s">
        <v>299</v>
      </c>
      <c r="B12" s="44"/>
      <c r="C12" s="44"/>
      <c r="D12" s="44"/>
      <c r="E12" s="44"/>
      <c r="F12" s="44"/>
      <c r="G12" s="44"/>
      <c r="H12" s="44"/>
      <c r="I12" s="44"/>
      <c r="J12" s="44"/>
      <c r="K12" s="44"/>
      <c r="L12" s="44"/>
      <c r="M12" s="44"/>
      <c r="N12" s="44"/>
      <c r="O12" s="44"/>
      <c r="P12" s="44"/>
      <c r="Q12" s="44"/>
      <c r="R12" s="44"/>
      <c r="S12" s="44"/>
    </row>
    <row r="13" s="41" customFormat="true" ht="30" customHeight="true" spans="1:19">
      <c r="A13" s="44" t="s">
        <v>300</v>
      </c>
      <c r="B13" s="44"/>
      <c r="C13" s="44"/>
      <c r="D13" s="44"/>
      <c r="E13" s="44"/>
      <c r="F13" s="44"/>
      <c r="G13" s="44"/>
      <c r="H13" s="44"/>
      <c r="I13" s="44"/>
      <c r="J13" s="44"/>
      <c r="K13" s="44"/>
      <c r="L13" s="44"/>
      <c r="M13" s="44"/>
      <c r="N13" s="44"/>
      <c r="O13" s="44"/>
      <c r="P13" s="44"/>
      <c r="Q13" s="44"/>
      <c r="R13" s="44"/>
      <c r="S13" s="44"/>
    </row>
    <row r="14" s="41" customFormat="true" ht="25" customHeight="true" spans="1:19">
      <c r="A14" s="49" t="s">
        <v>301</v>
      </c>
      <c r="B14" s="49"/>
      <c r="C14" s="49"/>
      <c r="D14" s="49"/>
      <c r="E14" s="49"/>
      <c r="F14" s="49"/>
      <c r="G14" s="49"/>
      <c r="H14" s="49"/>
      <c r="I14" s="49"/>
      <c r="J14" s="49"/>
      <c r="K14" s="49"/>
      <c r="L14" s="49"/>
      <c r="M14" s="49"/>
      <c r="N14" s="49"/>
      <c r="O14" s="49"/>
      <c r="P14" s="49"/>
      <c r="Q14" s="49"/>
      <c r="R14" s="49"/>
      <c r="S14" s="49"/>
    </row>
    <row r="15" s="41" customFormat="true" ht="25" customHeight="true" spans="1:19">
      <c r="A15" s="44" t="s">
        <v>302</v>
      </c>
      <c r="B15" s="44"/>
      <c r="C15" s="44"/>
      <c r="D15" s="44"/>
      <c r="E15" s="44"/>
      <c r="F15" s="44"/>
      <c r="G15" s="44"/>
      <c r="H15" s="44"/>
      <c r="I15" s="44"/>
      <c r="J15" s="44"/>
      <c r="K15" s="44"/>
      <c r="L15" s="44"/>
      <c r="M15" s="44"/>
      <c r="N15" s="44"/>
      <c r="O15" s="44"/>
      <c r="P15" s="44"/>
      <c r="Q15" s="44"/>
      <c r="R15" s="44"/>
      <c r="S15" s="44"/>
    </row>
  </sheetData>
  <protectedRanges>
    <protectedRange sqref="Q8" name="区域8"/>
    <protectedRange sqref="O8" name="区域7"/>
    <protectedRange sqref="M8" name="区域6"/>
    <protectedRange sqref="J8" name="区域5"/>
    <protectedRange sqref="H8" name="区域4"/>
    <protectedRange sqref="F8" name="区域3"/>
    <protectedRange sqref="C8:D8" name="区域2"/>
    <protectedRange sqref="A3:G3" name="区域1"/>
  </protectedRanges>
  <mergeCells count="32">
    <mergeCell ref="A2:S2"/>
    <mergeCell ref="A3:H3"/>
    <mergeCell ref="R3:S3"/>
    <mergeCell ref="C4:G4"/>
    <mergeCell ref="H4:I4"/>
    <mergeCell ref="J4:K4"/>
    <mergeCell ref="L4:N4"/>
    <mergeCell ref="O4:R4"/>
    <mergeCell ref="C5:E5"/>
    <mergeCell ref="A9:S9"/>
    <mergeCell ref="A10:S10"/>
    <mergeCell ref="A11:S11"/>
    <mergeCell ref="A12:S12"/>
    <mergeCell ref="A13:S13"/>
    <mergeCell ref="A14:S14"/>
    <mergeCell ref="A15:S15"/>
    <mergeCell ref="A4:A6"/>
    <mergeCell ref="B4:B6"/>
    <mergeCell ref="F5:F6"/>
    <mergeCell ref="G5:G6"/>
    <mergeCell ref="H5:H6"/>
    <mergeCell ref="I5:I6"/>
    <mergeCell ref="J5:J6"/>
    <mergeCell ref="K5:K6"/>
    <mergeCell ref="L5:L6"/>
    <mergeCell ref="M5:M6"/>
    <mergeCell ref="N5:N6"/>
    <mergeCell ref="O5:O6"/>
    <mergeCell ref="P5:P6"/>
    <mergeCell ref="Q5:Q6"/>
    <mergeCell ref="R5:R6"/>
    <mergeCell ref="S4:S6"/>
  </mergeCells>
  <conditionalFormatting sqref="E8">
    <cfRule type="expression" dxfId="0" priority="3">
      <formula>$E$8&lt;&gt;'附1-1'!$S$6</formula>
    </cfRule>
  </conditionalFormatting>
  <conditionalFormatting sqref="M8">
    <cfRule type="expression" dxfId="0" priority="5">
      <formula>COUNTIF(参数表!$Y$2:$Y$4,$M$8)&lt;&gt;1*NOT(ISBLANK($M$8))</formula>
    </cfRule>
  </conditionalFormatting>
  <conditionalFormatting sqref="P8">
    <cfRule type="expression" dxfId="0" priority="2">
      <formula>$P$8&lt;&gt;'附1-1'!$T$6</formula>
    </cfRule>
  </conditionalFormatting>
  <conditionalFormatting sqref="Q8">
    <cfRule type="expression" dxfId="0" priority="4">
      <formula>COUNTIF(参数表!$Z$2:$Z$4,$Q$8)&lt;&gt;1*NOT(ISBLANK($Q$8))</formula>
    </cfRule>
  </conditionalFormatting>
  <conditionalFormatting sqref="S8">
    <cfRule type="expression" dxfId="0" priority="1">
      <formula>$S$8&lt;&gt;'附1-1'!$U$6</formula>
    </cfRule>
  </conditionalFormatting>
  <printOptions horizontalCentered="true"/>
  <pageMargins left="0.511805555555556" right="0.472222222222222" top="0.550694444444444" bottom="0.550694444444444" header="0.5" footer="0.275"/>
  <pageSetup paperSize="9" fitToHeight="0" orientation="landscape" horizontalDpi="600"/>
  <headerFooter>
    <oddFooter>&amp;C第 &amp;P 页，共 &amp;N 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N143"/>
  <sheetViews>
    <sheetView topLeftCell="AA1" workbookViewId="0">
      <selection activeCell="AL1" sqref="AL$1:AN$1048576"/>
    </sheetView>
  </sheetViews>
  <sheetFormatPr defaultColWidth="8.8" defaultRowHeight="35" customHeight="true"/>
  <cols>
    <col min="5" max="5" width="22.1333333333333" style="1" customWidth="true"/>
    <col min="6" max="6" width="17.3166666666667" customWidth="true"/>
    <col min="7" max="7" width="21.525" customWidth="true"/>
    <col min="8" max="8" width="9.5" style="1" customWidth="true"/>
    <col min="9" max="9" width="13.5" style="1" customWidth="true"/>
    <col min="10" max="10" width="13.5" customWidth="true"/>
    <col min="11" max="11" width="10.4" style="2" customWidth="true"/>
    <col min="12" max="12" width="14.1" style="3" customWidth="true"/>
    <col min="13" max="13" width="12.8" style="3" customWidth="true"/>
    <col min="14" max="15" width="8.8" style="3"/>
    <col min="16" max="17" width="14.875" style="2" customWidth="true"/>
    <col min="18" max="18" width="8.8" style="2"/>
    <col min="19" max="19" width="11.25" style="2" customWidth="true"/>
    <col min="20" max="20" width="13.9" style="2" customWidth="true"/>
    <col min="21" max="21" width="23.875" style="2" customWidth="true"/>
    <col min="22" max="22" width="18.7083333333333" style="2" customWidth="true"/>
    <col min="23" max="23" width="13.3" style="2" customWidth="true"/>
    <col min="24" max="24" width="14.375" style="2" customWidth="true"/>
    <col min="25" max="25" width="9.13333333333333" customWidth="true"/>
    <col min="26" max="26" width="7.99166666666667" customWidth="true"/>
    <col min="27" max="27" width="9.93333333333333" customWidth="true"/>
    <col min="28" max="28" width="18.2833333333333" customWidth="true"/>
    <col min="33" max="33" width="15.775" customWidth="true"/>
    <col min="34" max="34" width="15.5" customWidth="true"/>
    <col min="35" max="35" width="36.4166666666667" customWidth="true"/>
    <col min="36" max="36" width="11.4916666666667" customWidth="true"/>
    <col min="37" max="37" width="11.4916666666667" style="4" customWidth="true"/>
    <col min="38" max="38" width="13.625" style="5" customWidth="true"/>
    <col min="39" max="39" width="25.875" style="6" customWidth="true"/>
    <col min="40" max="40" width="25.875" style="7" customWidth="true"/>
  </cols>
  <sheetData>
    <row r="1" customHeight="true" spans="1:40">
      <c r="A1" s="8" t="s">
        <v>93</v>
      </c>
      <c r="B1" s="8" t="s">
        <v>303</v>
      </c>
      <c r="C1" s="8" t="s">
        <v>304</v>
      </c>
      <c r="D1" s="8" t="s">
        <v>305</v>
      </c>
      <c r="E1" s="8" t="s">
        <v>306</v>
      </c>
      <c r="F1" s="8" t="s">
        <v>307</v>
      </c>
      <c r="G1" s="8" t="s">
        <v>308</v>
      </c>
      <c r="H1" s="8" t="s">
        <v>309</v>
      </c>
      <c r="I1" s="20" t="s">
        <v>310</v>
      </c>
      <c r="J1" s="20" t="s">
        <v>311</v>
      </c>
      <c r="K1" s="21" t="s">
        <v>312</v>
      </c>
      <c r="L1" s="21" t="s">
        <v>313</v>
      </c>
      <c r="M1" s="21" t="s">
        <v>314</v>
      </c>
      <c r="N1" s="21" t="s">
        <v>315</v>
      </c>
      <c r="O1" s="21" t="s">
        <v>69</v>
      </c>
      <c r="P1" s="21" t="s">
        <v>316</v>
      </c>
      <c r="Q1" s="21" t="s">
        <v>317</v>
      </c>
      <c r="R1" s="21" t="s">
        <v>318</v>
      </c>
      <c r="S1" s="21" t="s">
        <v>319</v>
      </c>
      <c r="T1" s="21" t="s">
        <v>320</v>
      </c>
      <c r="U1" s="21" t="s">
        <v>321</v>
      </c>
      <c r="V1" s="21" t="s">
        <v>322</v>
      </c>
      <c r="W1" s="21" t="s">
        <v>323</v>
      </c>
      <c r="X1" s="21" t="s">
        <v>324</v>
      </c>
      <c r="Y1" s="29" t="s">
        <v>325</v>
      </c>
      <c r="Z1" s="29" t="s">
        <v>326</v>
      </c>
      <c r="AA1" s="29" t="s">
        <v>217</v>
      </c>
      <c r="AB1" s="29" t="s">
        <v>207</v>
      </c>
      <c r="AC1" s="33" t="s">
        <v>107</v>
      </c>
      <c r="AD1" s="33" t="s">
        <v>327</v>
      </c>
      <c r="AE1" s="33" t="s">
        <v>328</v>
      </c>
      <c r="AF1" s="33" t="s">
        <v>156</v>
      </c>
      <c r="AG1" s="33" t="s">
        <v>329</v>
      </c>
      <c r="AH1" s="33" t="s">
        <v>330</v>
      </c>
      <c r="AI1" s="33" t="s">
        <v>331</v>
      </c>
      <c r="AJ1" s="35" t="s">
        <v>157</v>
      </c>
      <c r="AK1" s="38"/>
      <c r="AL1" s="10" t="s">
        <v>332</v>
      </c>
      <c r="AM1" s="7" t="s">
        <v>333</v>
      </c>
      <c r="AN1" s="7" t="s">
        <v>334</v>
      </c>
    </row>
    <row r="2" customHeight="true" spans="1:40">
      <c r="A2" s="9" t="s">
        <v>99</v>
      </c>
      <c r="B2" s="10" t="s">
        <v>99</v>
      </c>
      <c r="C2" s="10" t="s">
        <v>335</v>
      </c>
      <c r="D2" s="10" t="s">
        <v>335</v>
      </c>
      <c r="E2" s="13" t="s">
        <v>336</v>
      </c>
      <c r="F2" s="14" t="s">
        <v>103</v>
      </c>
      <c r="G2" s="14" t="s">
        <v>337</v>
      </c>
      <c r="H2" s="15" t="s">
        <v>338</v>
      </c>
      <c r="I2" s="22" t="s">
        <v>94</v>
      </c>
      <c r="J2" s="22" t="s">
        <v>102</v>
      </c>
      <c r="K2" s="10" t="s">
        <v>332</v>
      </c>
      <c r="L2" s="10" t="s">
        <v>339</v>
      </c>
      <c r="M2" s="10" t="s">
        <v>340</v>
      </c>
      <c r="N2" s="10" t="s">
        <v>341</v>
      </c>
      <c r="O2" s="10" t="s">
        <v>342</v>
      </c>
      <c r="P2" s="10" t="s">
        <v>343</v>
      </c>
      <c r="Q2" s="10" t="s">
        <v>344</v>
      </c>
      <c r="R2" s="10" t="s">
        <v>345</v>
      </c>
      <c r="S2" s="10" t="s">
        <v>346</v>
      </c>
      <c r="T2" s="10" t="s">
        <v>347</v>
      </c>
      <c r="U2" s="10" t="s">
        <v>348</v>
      </c>
      <c r="V2" s="10" t="s">
        <v>349</v>
      </c>
      <c r="W2" s="10" t="s">
        <v>350</v>
      </c>
      <c r="X2" s="10" t="s">
        <v>351</v>
      </c>
      <c r="Y2" s="30">
        <v>0.1</v>
      </c>
      <c r="Z2" s="30">
        <v>0.25</v>
      </c>
      <c r="AA2" s="31" t="s">
        <v>352</v>
      </c>
      <c r="AB2" s="31" t="s">
        <v>209</v>
      </c>
      <c r="AC2" s="34" t="s">
        <v>125</v>
      </c>
      <c r="AD2" s="34" t="s">
        <v>353</v>
      </c>
      <c r="AE2" s="34" t="s">
        <v>145</v>
      </c>
      <c r="AF2" s="34" t="s">
        <v>163</v>
      </c>
      <c r="AG2" s="34" t="s">
        <v>166</v>
      </c>
      <c r="AH2" s="34" t="s">
        <v>144</v>
      </c>
      <c r="AI2" s="36" t="s">
        <v>354</v>
      </c>
      <c r="AJ2" s="37" t="s">
        <v>164</v>
      </c>
      <c r="AK2" s="19"/>
      <c r="AL2" s="10" t="s">
        <v>355</v>
      </c>
      <c r="AM2" s="7" t="s">
        <v>356</v>
      </c>
      <c r="AN2" s="7" t="s">
        <v>334</v>
      </c>
    </row>
    <row r="3" customHeight="true" spans="1:40">
      <c r="A3" s="11"/>
      <c r="B3" s="10" t="s">
        <v>335</v>
      </c>
      <c r="C3" s="10" t="s">
        <v>357</v>
      </c>
      <c r="D3" s="10" t="s">
        <v>357</v>
      </c>
      <c r="E3" s="13" t="s">
        <v>358</v>
      </c>
      <c r="F3" s="14" t="s">
        <v>359</v>
      </c>
      <c r="G3" s="14" t="s">
        <v>360</v>
      </c>
      <c r="H3" s="15" t="s">
        <v>361</v>
      </c>
      <c r="I3" s="22" t="s">
        <v>362</v>
      </c>
      <c r="J3" s="22" t="s">
        <v>101</v>
      </c>
      <c r="K3" s="10" t="s">
        <v>355</v>
      </c>
      <c r="L3" s="10" t="s">
        <v>363</v>
      </c>
      <c r="M3" s="10" t="s">
        <v>364</v>
      </c>
      <c r="N3" s="10" t="s">
        <v>365</v>
      </c>
      <c r="O3" s="10" t="s">
        <v>366</v>
      </c>
      <c r="P3" s="10" t="s">
        <v>367</v>
      </c>
      <c r="Q3" s="10" t="s">
        <v>368</v>
      </c>
      <c r="R3" s="10" t="s">
        <v>369</v>
      </c>
      <c r="S3" s="10" t="s">
        <v>370</v>
      </c>
      <c r="T3" s="10" t="s">
        <v>371</v>
      </c>
      <c r="U3" s="10" t="s">
        <v>372</v>
      </c>
      <c r="V3" s="10" t="s">
        <v>373</v>
      </c>
      <c r="W3" s="10" t="s">
        <v>374</v>
      </c>
      <c r="X3" s="10" t="s">
        <v>375</v>
      </c>
      <c r="Y3" s="30">
        <v>0.08</v>
      </c>
      <c r="Z3" s="30">
        <v>0.2</v>
      </c>
      <c r="AA3" s="31" t="s">
        <v>376</v>
      </c>
      <c r="AB3" s="31" t="s">
        <v>210</v>
      </c>
      <c r="AC3" s="34" t="s">
        <v>377</v>
      </c>
      <c r="AD3" s="34" t="s">
        <v>126</v>
      </c>
      <c r="AE3" s="34" t="s">
        <v>378</v>
      </c>
      <c r="AF3" s="34" t="s">
        <v>379</v>
      </c>
      <c r="AG3" s="34" t="s">
        <v>165</v>
      </c>
      <c r="AH3" s="34" t="s">
        <v>380</v>
      </c>
      <c r="AI3" s="36" t="s">
        <v>381</v>
      </c>
      <c r="AJ3" s="37" t="s">
        <v>382</v>
      </c>
      <c r="AK3" s="19"/>
      <c r="AL3" s="10" t="s">
        <v>383</v>
      </c>
      <c r="AM3" s="7" t="s">
        <v>384</v>
      </c>
      <c r="AN3" s="7" t="s">
        <v>334</v>
      </c>
    </row>
    <row r="4" customHeight="true" spans="1:40">
      <c r="A4" s="11"/>
      <c r="B4" s="10" t="s">
        <v>357</v>
      </c>
      <c r="C4" s="10" t="s">
        <v>385</v>
      </c>
      <c r="D4" s="10" t="s">
        <v>385</v>
      </c>
      <c r="E4" s="13" t="s">
        <v>386</v>
      </c>
      <c r="F4" s="14" t="s">
        <v>387</v>
      </c>
      <c r="G4" s="14" t="s">
        <v>388</v>
      </c>
      <c r="H4" s="15" t="s">
        <v>389</v>
      </c>
      <c r="I4" s="22" t="s">
        <v>390</v>
      </c>
      <c r="J4" s="11"/>
      <c r="K4" s="10" t="s">
        <v>383</v>
      </c>
      <c r="L4" s="10" t="s">
        <v>391</v>
      </c>
      <c r="M4" s="10" t="s">
        <v>392</v>
      </c>
      <c r="N4" s="10" t="s">
        <v>393</v>
      </c>
      <c r="O4" s="10" t="s">
        <v>394</v>
      </c>
      <c r="P4" s="10" t="s">
        <v>395</v>
      </c>
      <c r="Q4" s="10" t="s">
        <v>396</v>
      </c>
      <c r="R4" s="10" t="s">
        <v>397</v>
      </c>
      <c r="S4" s="10" t="s">
        <v>398</v>
      </c>
      <c r="T4" s="10" t="s">
        <v>399</v>
      </c>
      <c r="U4" s="10" t="s">
        <v>400</v>
      </c>
      <c r="V4" s="10" t="s">
        <v>401</v>
      </c>
      <c r="W4" s="10" t="s">
        <v>402</v>
      </c>
      <c r="X4" s="10" t="s">
        <v>403</v>
      </c>
      <c r="Y4" s="30">
        <v>0.04</v>
      </c>
      <c r="Z4" s="30">
        <v>0.15</v>
      </c>
      <c r="AA4" s="6"/>
      <c r="AB4" s="31" t="s">
        <v>213</v>
      </c>
      <c r="AC4" s="34" t="s">
        <v>404</v>
      </c>
      <c r="AD4" s="34" t="s">
        <v>405</v>
      </c>
      <c r="AE4" s="34" t="s">
        <v>406</v>
      </c>
      <c r="AF4" s="34" t="s">
        <v>407</v>
      </c>
      <c r="AG4" s="34" t="s">
        <v>167</v>
      </c>
      <c r="AH4" s="34" t="s">
        <v>408</v>
      </c>
      <c r="AI4" s="36" t="s">
        <v>409</v>
      </c>
      <c r="AJ4" s="37" t="s">
        <v>410</v>
      </c>
      <c r="AK4" s="19"/>
      <c r="AL4" s="10" t="s">
        <v>411</v>
      </c>
      <c r="AM4" s="7" t="s">
        <v>412</v>
      </c>
      <c r="AN4" s="7" t="s">
        <v>334</v>
      </c>
    </row>
    <row r="5" customHeight="true" spans="1:40">
      <c r="A5" s="11"/>
      <c r="B5" s="10" t="s">
        <v>385</v>
      </c>
      <c r="C5" s="10" t="s">
        <v>413</v>
      </c>
      <c r="D5" s="10" t="s">
        <v>413</v>
      </c>
      <c r="E5" s="13" t="s">
        <v>414</v>
      </c>
      <c r="F5" s="14" t="s">
        <v>415</v>
      </c>
      <c r="G5" s="14" t="s">
        <v>416</v>
      </c>
      <c r="H5" s="15" t="s">
        <v>417</v>
      </c>
      <c r="I5" s="22" t="s">
        <v>418</v>
      </c>
      <c r="J5" s="11"/>
      <c r="K5" s="10" t="s">
        <v>411</v>
      </c>
      <c r="L5" s="10" t="s">
        <v>419</v>
      </c>
      <c r="M5" s="10" t="s">
        <v>420</v>
      </c>
      <c r="N5" s="10" t="s">
        <v>421</v>
      </c>
      <c r="O5" s="10" t="s">
        <v>422</v>
      </c>
      <c r="P5" s="10" t="s">
        <v>423</v>
      </c>
      <c r="Q5" s="10" t="s">
        <v>424</v>
      </c>
      <c r="R5" s="10" t="s">
        <v>425</v>
      </c>
      <c r="S5" s="10" t="s">
        <v>426</v>
      </c>
      <c r="T5" s="10" t="s">
        <v>427</v>
      </c>
      <c r="U5" s="10" t="s">
        <v>428</v>
      </c>
      <c r="V5" s="10" t="s">
        <v>429</v>
      </c>
      <c r="W5" s="10" t="s">
        <v>430</v>
      </c>
      <c r="X5" s="10" t="s">
        <v>431</v>
      </c>
      <c r="Y5" s="6"/>
      <c r="Z5" s="6"/>
      <c r="AA5" s="6"/>
      <c r="AB5" s="31" t="s">
        <v>214</v>
      </c>
      <c r="AC5" s="4"/>
      <c r="AD5" s="4"/>
      <c r="AE5" s="34" t="s">
        <v>432</v>
      </c>
      <c r="AF5" s="34" t="s">
        <v>433</v>
      </c>
      <c r="AG5" s="34" t="s">
        <v>434</v>
      </c>
      <c r="AH5" s="34" t="s">
        <v>435</v>
      </c>
      <c r="AI5" s="36" t="s">
        <v>436</v>
      </c>
      <c r="AJ5" s="37" t="s">
        <v>437</v>
      </c>
      <c r="AK5" s="19"/>
      <c r="AL5" s="10" t="s">
        <v>438</v>
      </c>
      <c r="AM5" s="7" t="s">
        <v>439</v>
      </c>
      <c r="AN5" s="7" t="s">
        <v>334</v>
      </c>
    </row>
    <row r="6" customHeight="true" spans="1:40">
      <c r="A6" s="11"/>
      <c r="B6" s="10" t="s">
        <v>413</v>
      </c>
      <c r="C6" s="10" t="s">
        <v>440</v>
      </c>
      <c r="D6" s="10" t="s">
        <v>440</v>
      </c>
      <c r="E6" s="13" t="s">
        <v>92</v>
      </c>
      <c r="F6" s="14" t="s">
        <v>441</v>
      </c>
      <c r="G6" s="14" t="s">
        <v>442</v>
      </c>
      <c r="H6" s="15" t="s">
        <v>443</v>
      </c>
      <c r="I6" s="18"/>
      <c r="J6" s="11"/>
      <c r="K6" s="10" t="s">
        <v>438</v>
      </c>
      <c r="L6" s="10" t="s">
        <v>444</v>
      </c>
      <c r="M6" s="10" t="s">
        <v>445</v>
      </c>
      <c r="N6" s="10" t="s">
        <v>446</v>
      </c>
      <c r="O6" s="10" t="s">
        <v>70</v>
      </c>
      <c r="P6" s="23" t="s">
        <v>447</v>
      </c>
      <c r="Q6" s="10" t="s">
        <v>448</v>
      </c>
      <c r="R6" s="10" t="s">
        <v>449</v>
      </c>
      <c r="S6" s="10" t="s">
        <v>450</v>
      </c>
      <c r="T6" s="10" t="s">
        <v>451</v>
      </c>
      <c r="U6" s="10" t="s">
        <v>452</v>
      </c>
      <c r="V6" s="10" t="s">
        <v>453</v>
      </c>
      <c r="W6" s="10" t="s">
        <v>454</v>
      </c>
      <c r="X6" s="10" t="s">
        <v>455</v>
      </c>
      <c r="Y6" s="6"/>
      <c r="Z6" s="6"/>
      <c r="AA6" s="6"/>
      <c r="AB6" s="32"/>
      <c r="AC6" s="4"/>
      <c r="AD6" s="4"/>
      <c r="AE6" s="34" t="s">
        <v>456</v>
      </c>
      <c r="AF6" s="34" t="s">
        <v>457</v>
      </c>
      <c r="AG6" s="34" t="s">
        <v>458</v>
      </c>
      <c r="AH6" s="4"/>
      <c r="AI6" s="36" t="s">
        <v>459</v>
      </c>
      <c r="AJ6" s="19"/>
      <c r="AK6" s="19"/>
      <c r="AL6" s="10" t="s">
        <v>460</v>
      </c>
      <c r="AM6" s="7" t="s">
        <v>461</v>
      </c>
      <c r="AN6" s="7" t="s">
        <v>334</v>
      </c>
    </row>
    <row r="7" customHeight="true" spans="1:40">
      <c r="A7" s="11"/>
      <c r="B7" s="10" t="s">
        <v>440</v>
      </c>
      <c r="C7" s="12"/>
      <c r="D7" s="12"/>
      <c r="E7" s="13" t="s">
        <v>462</v>
      </c>
      <c r="F7" s="14" t="s">
        <v>463</v>
      </c>
      <c r="G7" s="14" t="s">
        <v>104</v>
      </c>
      <c r="H7" s="16"/>
      <c r="I7" s="18"/>
      <c r="J7" s="11"/>
      <c r="K7" s="10" t="s">
        <v>460</v>
      </c>
      <c r="L7" s="10" t="s">
        <v>464</v>
      </c>
      <c r="M7" s="10" t="s">
        <v>465</v>
      </c>
      <c r="N7" s="10" t="s">
        <v>466</v>
      </c>
      <c r="O7" s="23" t="s">
        <v>467</v>
      </c>
      <c r="P7" s="10" t="s">
        <v>468</v>
      </c>
      <c r="Q7" s="24"/>
      <c r="S7" s="10" t="s">
        <v>469</v>
      </c>
      <c r="T7" s="10" t="s">
        <v>470</v>
      </c>
      <c r="U7" s="10" t="s">
        <v>471</v>
      </c>
      <c r="V7" s="10" t="s">
        <v>472</v>
      </c>
      <c r="W7" s="10" t="s">
        <v>473</v>
      </c>
      <c r="X7" s="10" t="s">
        <v>474</v>
      </c>
      <c r="Y7" s="6"/>
      <c r="Z7" s="6"/>
      <c r="AA7" s="6"/>
      <c r="AB7" s="32"/>
      <c r="AC7" s="4"/>
      <c r="AD7" s="4"/>
      <c r="AE7" s="4"/>
      <c r="AF7" s="34" t="s">
        <v>443</v>
      </c>
      <c r="AG7" s="34" t="s">
        <v>475</v>
      </c>
      <c r="AH7" s="4"/>
      <c r="AI7" s="36" t="s">
        <v>476</v>
      </c>
      <c r="AJ7" s="4"/>
      <c r="AL7" s="10" t="s">
        <v>477</v>
      </c>
      <c r="AM7" s="7" t="s">
        <v>478</v>
      </c>
      <c r="AN7" s="7" t="s">
        <v>334</v>
      </c>
    </row>
    <row r="8" customHeight="true" spans="1:40">
      <c r="A8" s="11"/>
      <c r="B8" s="11"/>
      <c r="C8" s="11"/>
      <c r="D8" s="11"/>
      <c r="E8" s="13" t="s">
        <v>479</v>
      </c>
      <c r="F8" s="14" t="s">
        <v>480</v>
      </c>
      <c r="G8" s="14" t="s">
        <v>481</v>
      </c>
      <c r="H8" s="16"/>
      <c r="I8" s="18"/>
      <c r="J8" s="11"/>
      <c r="K8" s="10" t="s">
        <v>477</v>
      </c>
      <c r="L8" s="10" t="s">
        <v>482</v>
      </c>
      <c r="M8" s="10" t="s">
        <v>483</v>
      </c>
      <c r="N8" s="10" t="s">
        <v>484</v>
      </c>
      <c r="O8" s="10" t="s">
        <v>485</v>
      </c>
      <c r="P8" s="24"/>
      <c r="Q8" s="24"/>
      <c r="S8" s="10" t="s">
        <v>486</v>
      </c>
      <c r="T8" s="10" t="s">
        <v>487</v>
      </c>
      <c r="U8" s="24"/>
      <c r="V8" s="10" t="s">
        <v>488</v>
      </c>
      <c r="W8" s="23" t="s">
        <v>489</v>
      </c>
      <c r="X8" s="10" t="s">
        <v>490</v>
      </c>
      <c r="Y8" s="6"/>
      <c r="Z8" s="6"/>
      <c r="AA8" s="6"/>
      <c r="AB8" s="32"/>
      <c r="AC8" s="4"/>
      <c r="AD8" s="4"/>
      <c r="AE8" s="4"/>
      <c r="AF8" s="4"/>
      <c r="AG8" s="34" t="s">
        <v>491</v>
      </c>
      <c r="AH8" s="4"/>
      <c r="AI8" s="36" t="s">
        <v>492</v>
      </c>
      <c r="AJ8" s="4"/>
      <c r="AL8" s="10" t="s">
        <v>493</v>
      </c>
      <c r="AM8" s="7" t="s">
        <v>494</v>
      </c>
      <c r="AN8" s="6"/>
    </row>
    <row r="9" customHeight="true" spans="1:40">
      <c r="A9" s="11"/>
      <c r="B9" s="11"/>
      <c r="C9" s="11"/>
      <c r="D9" s="11"/>
      <c r="E9" s="13" t="s">
        <v>495</v>
      </c>
      <c r="F9" s="14" t="s">
        <v>496</v>
      </c>
      <c r="G9" s="14" t="s">
        <v>497</v>
      </c>
      <c r="H9" s="16"/>
      <c r="I9" s="18"/>
      <c r="J9" s="11"/>
      <c r="K9" s="10" t="s">
        <v>493</v>
      </c>
      <c r="L9" s="10" t="s">
        <v>498</v>
      </c>
      <c r="M9" s="10" t="s">
        <v>499</v>
      </c>
      <c r="N9" s="23" t="s">
        <v>500</v>
      </c>
      <c r="O9" s="24"/>
      <c r="P9" s="24"/>
      <c r="Q9" s="24"/>
      <c r="R9" s="24"/>
      <c r="S9" s="23" t="s">
        <v>501</v>
      </c>
      <c r="T9" s="10" t="s">
        <v>502</v>
      </c>
      <c r="U9" s="24"/>
      <c r="V9" s="10" t="s">
        <v>503</v>
      </c>
      <c r="W9" s="10" t="s">
        <v>504</v>
      </c>
      <c r="X9" s="23" t="s">
        <v>505</v>
      </c>
      <c r="Y9" s="6"/>
      <c r="Z9" s="6"/>
      <c r="AA9" s="6"/>
      <c r="AB9" s="32"/>
      <c r="AC9" s="4"/>
      <c r="AD9" s="4"/>
      <c r="AE9" s="4"/>
      <c r="AF9" s="4"/>
      <c r="AG9" s="34" t="s">
        <v>506</v>
      </c>
      <c r="AH9" s="4"/>
      <c r="AI9" s="36" t="s">
        <v>507</v>
      </c>
      <c r="AJ9" s="4"/>
      <c r="AL9" s="10" t="s">
        <v>508</v>
      </c>
      <c r="AM9" s="7" t="s">
        <v>509</v>
      </c>
      <c r="AN9" s="6"/>
    </row>
    <row r="10" customHeight="true" spans="1:40">
      <c r="A10" s="11"/>
      <c r="B10" s="11"/>
      <c r="C10" s="11"/>
      <c r="D10" s="11"/>
      <c r="E10" s="13" t="s">
        <v>510</v>
      </c>
      <c r="F10" s="14" t="s">
        <v>511</v>
      </c>
      <c r="G10" s="14" t="s">
        <v>512</v>
      </c>
      <c r="H10" s="16"/>
      <c r="I10" s="18"/>
      <c r="J10" s="11"/>
      <c r="K10" s="10" t="s">
        <v>508</v>
      </c>
      <c r="L10" s="10" t="s">
        <v>513</v>
      </c>
      <c r="M10" s="10" t="s">
        <v>514</v>
      </c>
      <c r="N10" s="23" t="s">
        <v>515</v>
      </c>
      <c r="O10" s="24"/>
      <c r="P10" s="24"/>
      <c r="Q10" s="24"/>
      <c r="R10" s="24"/>
      <c r="S10" s="23" t="s">
        <v>516</v>
      </c>
      <c r="T10" s="10" t="s">
        <v>517</v>
      </c>
      <c r="U10" s="24"/>
      <c r="V10" s="10" t="s">
        <v>518</v>
      </c>
      <c r="W10" s="10" t="s">
        <v>519</v>
      </c>
      <c r="X10" s="24"/>
      <c r="Y10" s="6"/>
      <c r="Z10" s="6"/>
      <c r="AA10" s="6"/>
      <c r="AB10" s="32"/>
      <c r="AC10" s="4"/>
      <c r="AD10" s="4"/>
      <c r="AE10" s="4"/>
      <c r="AF10" s="4"/>
      <c r="AG10" s="34" t="s">
        <v>520</v>
      </c>
      <c r="AH10" s="4"/>
      <c r="AI10" s="36" t="s">
        <v>521</v>
      </c>
      <c r="AJ10" s="4"/>
      <c r="AL10" s="10" t="s">
        <v>522</v>
      </c>
      <c r="AM10" s="7" t="s">
        <v>523</v>
      </c>
      <c r="AN10" s="6"/>
    </row>
    <row r="11" customHeight="true" spans="1:40">
      <c r="A11" s="11"/>
      <c r="B11" s="11"/>
      <c r="C11" s="11"/>
      <c r="D11" s="11"/>
      <c r="E11" s="13" t="s">
        <v>524</v>
      </c>
      <c r="F11" s="14" t="s">
        <v>525</v>
      </c>
      <c r="G11" s="14" t="s">
        <v>526</v>
      </c>
      <c r="H11" s="16"/>
      <c r="I11" s="18"/>
      <c r="J11" s="11"/>
      <c r="K11" s="10" t="s">
        <v>522</v>
      </c>
      <c r="L11" s="10" t="s">
        <v>527</v>
      </c>
      <c r="M11" s="10" t="s">
        <v>528</v>
      </c>
      <c r="N11" s="24"/>
      <c r="O11" s="24"/>
      <c r="P11" s="24"/>
      <c r="Q11" s="24"/>
      <c r="R11" s="24"/>
      <c r="S11" s="26" t="s">
        <v>529</v>
      </c>
      <c r="T11" s="10" t="s">
        <v>530</v>
      </c>
      <c r="U11" s="24"/>
      <c r="V11" s="10" t="s">
        <v>531</v>
      </c>
      <c r="X11" s="24"/>
      <c r="Y11" s="4"/>
      <c r="Z11" s="4"/>
      <c r="AA11" s="4"/>
      <c r="AB11" s="19"/>
      <c r="AC11" s="4"/>
      <c r="AD11" s="4"/>
      <c r="AE11" s="4"/>
      <c r="AF11" s="4"/>
      <c r="AG11" s="34" t="s">
        <v>532</v>
      </c>
      <c r="AH11" s="4"/>
      <c r="AI11" s="36" t="s">
        <v>533</v>
      </c>
      <c r="AJ11" s="4"/>
      <c r="AL11" s="10" t="s">
        <v>534</v>
      </c>
      <c r="AM11" s="7" t="s">
        <v>535</v>
      </c>
      <c r="AN11" s="6"/>
    </row>
    <row r="12" customHeight="true" spans="1:40">
      <c r="A12" s="11"/>
      <c r="B12" s="11"/>
      <c r="C12" s="11"/>
      <c r="D12" s="11"/>
      <c r="E12" s="13" t="s">
        <v>536</v>
      </c>
      <c r="F12" s="14" t="s">
        <v>537</v>
      </c>
      <c r="G12" s="14" t="s">
        <v>538</v>
      </c>
      <c r="H12" s="16"/>
      <c r="I12" s="18"/>
      <c r="J12" s="11"/>
      <c r="K12" s="10" t="s">
        <v>534</v>
      </c>
      <c r="L12" s="23" t="s">
        <v>539</v>
      </c>
      <c r="M12" s="10" t="s">
        <v>540</v>
      </c>
      <c r="N12" s="24"/>
      <c r="O12" s="5"/>
      <c r="P12" s="24"/>
      <c r="Q12" s="24"/>
      <c r="R12" s="24"/>
      <c r="S12" s="10" t="s">
        <v>541</v>
      </c>
      <c r="T12" s="10" t="s">
        <v>542</v>
      </c>
      <c r="U12" s="24"/>
      <c r="V12" s="10" t="s">
        <v>543</v>
      </c>
      <c r="X12" s="24"/>
      <c r="Y12" s="4"/>
      <c r="Z12" s="4"/>
      <c r="AA12" s="4"/>
      <c r="AB12" s="19"/>
      <c r="AC12" s="4"/>
      <c r="AD12" s="4"/>
      <c r="AE12" s="4"/>
      <c r="AF12" s="4"/>
      <c r="AG12" s="34" t="s">
        <v>544</v>
      </c>
      <c r="AH12" s="4"/>
      <c r="AI12" s="36" t="s">
        <v>545</v>
      </c>
      <c r="AJ12" s="4"/>
      <c r="AL12" s="10" t="s">
        <v>546</v>
      </c>
      <c r="AM12" s="7" t="s">
        <v>547</v>
      </c>
      <c r="AN12" s="6"/>
    </row>
    <row r="13" customHeight="true" spans="1:40">
      <c r="A13" s="11"/>
      <c r="B13" s="11"/>
      <c r="C13" s="11"/>
      <c r="D13" s="11"/>
      <c r="E13" s="13" t="s">
        <v>548</v>
      </c>
      <c r="F13" s="14" t="s">
        <v>549</v>
      </c>
      <c r="G13" s="17"/>
      <c r="H13" s="16"/>
      <c r="I13" s="18"/>
      <c r="J13" s="11"/>
      <c r="K13" s="10" t="s">
        <v>546</v>
      </c>
      <c r="L13" s="10" t="s">
        <v>550</v>
      </c>
      <c r="M13" s="10" t="s">
        <v>551</v>
      </c>
      <c r="N13" s="24"/>
      <c r="O13" s="5"/>
      <c r="P13" s="19"/>
      <c r="Q13" s="19"/>
      <c r="R13" s="19"/>
      <c r="S13" s="19"/>
      <c r="T13" s="10" t="s">
        <v>552</v>
      </c>
      <c r="U13" s="24"/>
      <c r="V13" s="24"/>
      <c r="W13" s="19"/>
      <c r="X13" s="19"/>
      <c r="Y13" s="4"/>
      <c r="Z13" s="4"/>
      <c r="AA13" s="4"/>
      <c r="AB13" s="4"/>
      <c r="AC13" s="4"/>
      <c r="AD13" s="4"/>
      <c r="AE13" s="4"/>
      <c r="AF13" s="4"/>
      <c r="AG13" s="34" t="s">
        <v>553</v>
      </c>
      <c r="AH13" s="4"/>
      <c r="AI13" s="36" t="s">
        <v>554</v>
      </c>
      <c r="AJ13" s="4"/>
      <c r="AL13" s="23" t="s">
        <v>555</v>
      </c>
      <c r="AM13" s="7" t="s">
        <v>556</v>
      </c>
      <c r="AN13" s="7" t="s">
        <v>334</v>
      </c>
    </row>
    <row r="14" customHeight="true" spans="1:40">
      <c r="A14" s="11"/>
      <c r="B14" s="11"/>
      <c r="C14" s="11"/>
      <c r="D14" s="11"/>
      <c r="E14" s="13" t="s">
        <v>557</v>
      </c>
      <c r="F14" s="14" t="s">
        <v>558</v>
      </c>
      <c r="G14" s="17"/>
      <c r="H14" s="16"/>
      <c r="I14" s="18"/>
      <c r="J14" s="11"/>
      <c r="K14" s="23" t="s">
        <v>555</v>
      </c>
      <c r="L14" s="24"/>
      <c r="M14" s="10" t="s">
        <v>559</v>
      </c>
      <c r="N14" s="24"/>
      <c r="O14" s="5"/>
      <c r="P14" s="19"/>
      <c r="Q14" s="19"/>
      <c r="R14" s="19"/>
      <c r="S14" s="19"/>
      <c r="T14" s="10" t="s">
        <v>560</v>
      </c>
      <c r="U14" s="24"/>
      <c r="V14" s="24"/>
      <c r="W14" s="19"/>
      <c r="X14" s="19"/>
      <c r="Y14" s="4"/>
      <c r="Z14" s="4"/>
      <c r="AA14" s="4"/>
      <c r="AB14" s="4"/>
      <c r="AC14" s="4"/>
      <c r="AD14" s="4"/>
      <c r="AE14" s="4"/>
      <c r="AF14" s="4"/>
      <c r="AG14" s="34" t="s">
        <v>561</v>
      </c>
      <c r="AH14" s="4"/>
      <c r="AI14" s="36" t="s">
        <v>562</v>
      </c>
      <c r="AJ14" s="4"/>
      <c r="AL14" s="23" t="s">
        <v>563</v>
      </c>
      <c r="AM14" s="7" t="s">
        <v>564</v>
      </c>
      <c r="AN14" s="7" t="s">
        <v>334</v>
      </c>
    </row>
    <row r="15" customHeight="true" spans="1:40">
      <c r="A15" s="11"/>
      <c r="B15" s="11"/>
      <c r="C15" s="11"/>
      <c r="D15" s="11"/>
      <c r="E15" s="13" t="s">
        <v>565</v>
      </c>
      <c r="F15" s="11"/>
      <c r="G15" s="11"/>
      <c r="H15" s="18"/>
      <c r="I15" s="18"/>
      <c r="J15" s="11"/>
      <c r="K15" s="23" t="s">
        <v>563</v>
      </c>
      <c r="L15" s="24"/>
      <c r="M15" s="10" t="s">
        <v>566</v>
      </c>
      <c r="N15" s="24"/>
      <c r="O15" s="5"/>
      <c r="P15" s="19"/>
      <c r="Q15" s="19"/>
      <c r="R15" s="19"/>
      <c r="S15" s="19"/>
      <c r="T15" s="24"/>
      <c r="U15" s="24"/>
      <c r="V15" s="24"/>
      <c r="W15" s="19"/>
      <c r="X15" s="19"/>
      <c r="Y15" s="4"/>
      <c r="Z15" s="4"/>
      <c r="AA15" s="4"/>
      <c r="AB15" s="4"/>
      <c r="AC15" s="4"/>
      <c r="AD15" s="4"/>
      <c r="AE15" s="4"/>
      <c r="AF15" s="4"/>
      <c r="AG15" s="34" t="s">
        <v>567</v>
      </c>
      <c r="AH15" s="4"/>
      <c r="AI15" s="36" t="s">
        <v>568</v>
      </c>
      <c r="AJ15" s="4"/>
      <c r="AL15" s="23" t="s">
        <v>569</v>
      </c>
      <c r="AM15" s="7" t="s">
        <v>570</v>
      </c>
      <c r="AN15" s="7" t="s">
        <v>334</v>
      </c>
    </row>
    <row r="16" customHeight="true" spans="1:40">
      <c r="A16" s="11"/>
      <c r="B16" s="11"/>
      <c r="C16" s="11"/>
      <c r="D16" s="11"/>
      <c r="E16" s="13" t="s">
        <v>571</v>
      </c>
      <c r="F16" s="11"/>
      <c r="G16" s="11"/>
      <c r="H16" s="18"/>
      <c r="I16" s="18"/>
      <c r="J16" s="11"/>
      <c r="K16" s="23" t="s">
        <v>569</v>
      </c>
      <c r="L16" s="24"/>
      <c r="M16" s="10" t="s">
        <v>572</v>
      </c>
      <c r="N16" s="24"/>
      <c r="O16" s="5"/>
      <c r="P16" s="19"/>
      <c r="Q16" s="19"/>
      <c r="R16" s="19"/>
      <c r="S16" s="19"/>
      <c r="T16" s="19"/>
      <c r="U16" s="19"/>
      <c r="V16" s="19"/>
      <c r="W16" s="19"/>
      <c r="X16" s="19"/>
      <c r="Y16" s="4"/>
      <c r="Z16" s="4"/>
      <c r="AA16" s="4"/>
      <c r="AB16" s="4"/>
      <c r="AC16" s="4"/>
      <c r="AD16" s="4"/>
      <c r="AE16" s="4"/>
      <c r="AF16" s="4"/>
      <c r="AG16" s="34" t="s">
        <v>573</v>
      </c>
      <c r="AH16" s="4"/>
      <c r="AI16" s="36" t="s">
        <v>574</v>
      </c>
      <c r="AJ16" s="4"/>
      <c r="AL16" s="10" t="s">
        <v>339</v>
      </c>
      <c r="AM16" s="7" t="s">
        <v>575</v>
      </c>
      <c r="AN16" s="7" t="s">
        <v>576</v>
      </c>
    </row>
    <row r="17" customHeight="true" spans="1:40">
      <c r="A17" s="11"/>
      <c r="B17" s="11"/>
      <c r="C17" s="11"/>
      <c r="D17" s="11"/>
      <c r="E17" s="13" t="s">
        <v>577</v>
      </c>
      <c r="F17" s="11"/>
      <c r="G17" s="11"/>
      <c r="H17" s="18"/>
      <c r="I17" s="18"/>
      <c r="J17" s="11"/>
      <c r="K17" s="24"/>
      <c r="L17" s="24"/>
      <c r="M17" s="10" t="s">
        <v>578</v>
      </c>
      <c r="N17" s="24"/>
      <c r="O17" s="24"/>
      <c r="P17" s="19"/>
      <c r="Q17" s="19"/>
      <c r="R17" s="19"/>
      <c r="S17" s="19"/>
      <c r="T17" s="19"/>
      <c r="U17" s="19"/>
      <c r="V17" s="19"/>
      <c r="W17" s="19"/>
      <c r="X17" s="19"/>
      <c r="Y17" s="4"/>
      <c r="Z17" s="4"/>
      <c r="AA17" s="4"/>
      <c r="AB17" s="4"/>
      <c r="AC17" s="4"/>
      <c r="AD17" s="4"/>
      <c r="AE17" s="4"/>
      <c r="AF17" s="4"/>
      <c r="AG17" s="34" t="s">
        <v>579</v>
      </c>
      <c r="AH17" s="4"/>
      <c r="AI17" s="36" t="s">
        <v>580</v>
      </c>
      <c r="AJ17" s="4"/>
      <c r="AL17" s="10" t="s">
        <v>363</v>
      </c>
      <c r="AM17" s="7" t="s">
        <v>581</v>
      </c>
      <c r="AN17" s="7" t="s">
        <v>576</v>
      </c>
    </row>
    <row r="18" customHeight="true" spans="1:40">
      <c r="A18" s="11"/>
      <c r="B18" s="11"/>
      <c r="C18" s="11"/>
      <c r="D18" s="11"/>
      <c r="E18" s="13" t="s">
        <v>582</v>
      </c>
      <c r="F18" s="11"/>
      <c r="G18" s="11"/>
      <c r="H18" s="18"/>
      <c r="I18" s="18"/>
      <c r="J18" s="11"/>
      <c r="K18" s="19"/>
      <c r="L18" s="19"/>
      <c r="M18" s="10" t="s">
        <v>583</v>
      </c>
      <c r="N18" s="24"/>
      <c r="O18" s="24"/>
      <c r="P18" s="19"/>
      <c r="Q18" s="19"/>
      <c r="R18" s="19"/>
      <c r="S18" s="19"/>
      <c r="T18" s="19"/>
      <c r="U18" s="19"/>
      <c r="V18" s="19"/>
      <c r="W18" s="19"/>
      <c r="X18" s="19"/>
      <c r="Y18" s="4"/>
      <c r="Z18" s="4"/>
      <c r="AA18" s="4"/>
      <c r="AB18" s="4"/>
      <c r="AC18" s="4"/>
      <c r="AD18" s="4"/>
      <c r="AE18" s="4"/>
      <c r="AF18" s="4"/>
      <c r="AG18" s="34" t="s">
        <v>584</v>
      </c>
      <c r="AH18" s="4"/>
      <c r="AI18" s="36" t="s">
        <v>585</v>
      </c>
      <c r="AJ18" s="4"/>
      <c r="AL18" s="10" t="s">
        <v>391</v>
      </c>
      <c r="AM18" s="7" t="s">
        <v>586</v>
      </c>
      <c r="AN18" s="7" t="s">
        <v>576</v>
      </c>
    </row>
    <row r="19" customHeight="true" spans="1:40">
      <c r="A19" s="11"/>
      <c r="B19" s="11"/>
      <c r="C19" s="11"/>
      <c r="D19" s="11"/>
      <c r="E19" s="13" t="s">
        <v>587</v>
      </c>
      <c r="F19" s="11"/>
      <c r="G19" s="11"/>
      <c r="H19" s="18"/>
      <c r="I19" s="18"/>
      <c r="J19" s="11"/>
      <c r="K19" s="19"/>
      <c r="L19" s="19"/>
      <c r="M19" s="23" t="s">
        <v>588</v>
      </c>
      <c r="N19" s="24"/>
      <c r="O19" s="24"/>
      <c r="P19" s="19"/>
      <c r="Q19" s="19"/>
      <c r="R19" s="19"/>
      <c r="S19" s="19"/>
      <c r="T19" s="19"/>
      <c r="U19" s="19"/>
      <c r="V19" s="19"/>
      <c r="W19" s="19"/>
      <c r="X19" s="19"/>
      <c r="Y19" s="4"/>
      <c r="Z19" s="4"/>
      <c r="AA19" s="4"/>
      <c r="AB19" s="4"/>
      <c r="AC19" s="4"/>
      <c r="AD19" s="4"/>
      <c r="AE19" s="4"/>
      <c r="AF19" s="4"/>
      <c r="AG19" s="34" t="s">
        <v>589</v>
      </c>
      <c r="AH19" s="4"/>
      <c r="AI19" s="36" t="s">
        <v>590</v>
      </c>
      <c r="AJ19" s="4"/>
      <c r="AL19" s="10" t="s">
        <v>419</v>
      </c>
      <c r="AM19" s="7" t="s">
        <v>591</v>
      </c>
      <c r="AN19" s="7" t="s">
        <v>576</v>
      </c>
    </row>
    <row r="20" customHeight="true" spans="1:40">
      <c r="A20" s="11"/>
      <c r="B20" s="11"/>
      <c r="C20" s="11"/>
      <c r="D20" s="11"/>
      <c r="E20" s="13" t="s">
        <v>592</v>
      </c>
      <c r="F20" s="11"/>
      <c r="G20" s="11"/>
      <c r="H20" s="18"/>
      <c r="I20" s="18"/>
      <c r="J20" s="11"/>
      <c r="K20" s="19"/>
      <c r="L20" s="19"/>
      <c r="M20" s="24"/>
      <c r="N20" s="24"/>
      <c r="O20" s="24"/>
      <c r="P20" s="19"/>
      <c r="Q20" s="19"/>
      <c r="R20" s="19"/>
      <c r="S20" s="19"/>
      <c r="T20" s="19"/>
      <c r="U20" s="19"/>
      <c r="V20" s="19"/>
      <c r="W20" s="19"/>
      <c r="X20" s="19"/>
      <c r="Y20" s="4"/>
      <c r="Z20" s="4"/>
      <c r="AA20" s="4"/>
      <c r="AB20" s="4"/>
      <c r="AC20" s="4"/>
      <c r="AD20" s="4"/>
      <c r="AE20" s="4"/>
      <c r="AF20" s="4"/>
      <c r="AG20" s="34" t="s">
        <v>593</v>
      </c>
      <c r="AH20" s="4"/>
      <c r="AI20" s="36" t="s">
        <v>594</v>
      </c>
      <c r="AJ20" s="4"/>
      <c r="AL20" s="10" t="s">
        <v>444</v>
      </c>
      <c r="AM20" s="7" t="s">
        <v>595</v>
      </c>
      <c r="AN20" s="7" t="s">
        <v>576</v>
      </c>
    </row>
    <row r="21" customHeight="true" spans="1:40">
      <c r="A21" s="11"/>
      <c r="B21" s="11"/>
      <c r="C21" s="11"/>
      <c r="D21" s="11"/>
      <c r="E21" s="13" t="s">
        <v>596</v>
      </c>
      <c r="F21" s="11"/>
      <c r="G21" s="11"/>
      <c r="H21" s="18"/>
      <c r="I21" s="18"/>
      <c r="J21" s="11"/>
      <c r="K21" s="19"/>
      <c r="L21" s="19"/>
      <c r="M21" s="19"/>
      <c r="N21" s="19"/>
      <c r="O21" s="19"/>
      <c r="P21" s="19"/>
      <c r="Q21" s="19"/>
      <c r="R21" s="19"/>
      <c r="S21" s="19"/>
      <c r="T21" s="19"/>
      <c r="U21" s="19"/>
      <c r="V21" s="19"/>
      <c r="W21" s="19"/>
      <c r="X21" s="19"/>
      <c r="Y21" s="4"/>
      <c r="Z21" s="4"/>
      <c r="AA21" s="4"/>
      <c r="AB21" s="4"/>
      <c r="AC21" s="4"/>
      <c r="AD21" s="4"/>
      <c r="AE21" s="4"/>
      <c r="AF21" s="4"/>
      <c r="AG21" s="34" t="s">
        <v>597</v>
      </c>
      <c r="AH21" s="4"/>
      <c r="AI21" s="36" t="s">
        <v>598</v>
      </c>
      <c r="AJ21" s="4"/>
      <c r="AL21" s="10" t="s">
        <v>464</v>
      </c>
      <c r="AM21" s="7" t="s">
        <v>599</v>
      </c>
      <c r="AN21" s="6"/>
    </row>
    <row r="22" customHeight="true" spans="1:40">
      <c r="A22" s="11"/>
      <c r="B22" s="11"/>
      <c r="C22" s="11"/>
      <c r="D22" s="11"/>
      <c r="E22" s="13" t="s">
        <v>600</v>
      </c>
      <c r="F22" s="11"/>
      <c r="G22" s="11"/>
      <c r="H22" s="18"/>
      <c r="I22" s="18"/>
      <c r="J22" s="11"/>
      <c r="K22" s="19"/>
      <c r="L22" s="19"/>
      <c r="M22" s="19"/>
      <c r="N22" s="19"/>
      <c r="O22" s="19"/>
      <c r="P22" s="19"/>
      <c r="Q22" s="19"/>
      <c r="R22" s="19"/>
      <c r="S22" s="19"/>
      <c r="T22" s="19"/>
      <c r="U22" s="19"/>
      <c r="V22" s="19"/>
      <c r="W22" s="19"/>
      <c r="X22" s="19"/>
      <c r="Y22" s="4"/>
      <c r="Z22" s="4"/>
      <c r="AA22" s="4"/>
      <c r="AB22" s="4"/>
      <c r="AC22" s="4"/>
      <c r="AD22" s="4"/>
      <c r="AE22" s="4"/>
      <c r="AF22" s="4"/>
      <c r="AG22" s="34" t="s">
        <v>601</v>
      </c>
      <c r="AH22" s="4"/>
      <c r="AI22" s="36" t="s">
        <v>602</v>
      </c>
      <c r="AJ22" s="4"/>
      <c r="AL22" s="10" t="s">
        <v>482</v>
      </c>
      <c r="AM22" s="7" t="s">
        <v>603</v>
      </c>
      <c r="AN22" s="6"/>
    </row>
    <row r="23" customHeight="true" spans="1:40">
      <c r="A23" s="11"/>
      <c r="B23" s="11"/>
      <c r="C23" s="11"/>
      <c r="D23" s="11"/>
      <c r="E23" s="13" t="s">
        <v>604</v>
      </c>
      <c r="F23" s="11"/>
      <c r="G23" s="11"/>
      <c r="H23" s="18"/>
      <c r="I23" s="18"/>
      <c r="J23" s="11"/>
      <c r="K23" s="19"/>
      <c r="L23" s="19"/>
      <c r="M23" s="19"/>
      <c r="N23" s="19"/>
      <c r="O23" s="19"/>
      <c r="P23" s="19"/>
      <c r="Q23" s="19"/>
      <c r="R23" s="19"/>
      <c r="S23" s="19"/>
      <c r="T23" s="19"/>
      <c r="U23" s="19"/>
      <c r="V23" s="19"/>
      <c r="W23" s="19"/>
      <c r="X23" s="19"/>
      <c r="Y23" s="4"/>
      <c r="Z23" s="4"/>
      <c r="AA23" s="4"/>
      <c r="AB23" s="4"/>
      <c r="AC23" s="4"/>
      <c r="AD23" s="4"/>
      <c r="AE23" s="4"/>
      <c r="AF23" s="4"/>
      <c r="AG23" s="4"/>
      <c r="AH23" s="4"/>
      <c r="AI23" s="36" t="s">
        <v>605</v>
      </c>
      <c r="AJ23" s="4"/>
      <c r="AL23" s="10" t="s">
        <v>498</v>
      </c>
      <c r="AM23" s="7" t="s">
        <v>606</v>
      </c>
      <c r="AN23" s="6"/>
    </row>
    <row r="24" customHeight="true" spans="1:40">
      <c r="A24" s="11"/>
      <c r="B24" s="11"/>
      <c r="C24" s="11"/>
      <c r="D24" s="11"/>
      <c r="E24" s="13" t="s">
        <v>607</v>
      </c>
      <c r="F24" s="11"/>
      <c r="G24" s="11"/>
      <c r="H24" s="18"/>
      <c r="I24" s="18"/>
      <c r="J24" s="11"/>
      <c r="K24" s="19"/>
      <c r="L24" s="19"/>
      <c r="M24" s="19"/>
      <c r="N24" s="19"/>
      <c r="O24" s="19"/>
      <c r="P24" s="19"/>
      <c r="Q24" s="27"/>
      <c r="R24" s="27"/>
      <c r="S24" s="27"/>
      <c r="T24" s="19"/>
      <c r="U24" s="19"/>
      <c r="V24" s="19"/>
      <c r="W24" s="19"/>
      <c r="X24" s="19"/>
      <c r="Y24" s="4"/>
      <c r="Z24" s="4"/>
      <c r="AA24" s="4"/>
      <c r="AB24" s="4"/>
      <c r="AC24" s="4"/>
      <c r="AD24" s="4"/>
      <c r="AE24" s="4"/>
      <c r="AF24" s="4"/>
      <c r="AG24" s="4"/>
      <c r="AH24" s="4"/>
      <c r="AI24" s="36" t="s">
        <v>608</v>
      </c>
      <c r="AJ24" s="4"/>
      <c r="AL24" s="10" t="s">
        <v>513</v>
      </c>
      <c r="AM24" s="7" t="s">
        <v>609</v>
      </c>
      <c r="AN24" s="6"/>
    </row>
    <row r="25" customHeight="true" spans="1:40">
      <c r="A25" s="11"/>
      <c r="B25" s="11"/>
      <c r="C25" s="11"/>
      <c r="D25" s="11"/>
      <c r="E25" s="13" t="s">
        <v>610</v>
      </c>
      <c r="F25" s="11"/>
      <c r="G25" s="11"/>
      <c r="H25" s="18"/>
      <c r="I25" s="18"/>
      <c r="J25" s="11"/>
      <c r="K25" s="19"/>
      <c r="L25" s="19"/>
      <c r="M25" s="19"/>
      <c r="N25" s="19"/>
      <c r="O25" s="19"/>
      <c r="P25" s="19"/>
      <c r="Q25" s="28"/>
      <c r="R25" s="27"/>
      <c r="S25" s="27"/>
      <c r="T25" s="19"/>
      <c r="U25" s="19"/>
      <c r="V25" s="19"/>
      <c r="W25" s="19"/>
      <c r="X25" s="19"/>
      <c r="Y25" s="4"/>
      <c r="Z25" s="4"/>
      <c r="AA25" s="4"/>
      <c r="AB25" s="4"/>
      <c r="AC25" s="4"/>
      <c r="AD25" s="4"/>
      <c r="AE25" s="4"/>
      <c r="AF25" s="4"/>
      <c r="AG25" s="4"/>
      <c r="AH25" s="4"/>
      <c r="AI25" s="36" t="s">
        <v>611</v>
      </c>
      <c r="AJ25" s="4"/>
      <c r="AL25" s="10" t="s">
        <v>527</v>
      </c>
      <c r="AM25" s="7" t="s">
        <v>612</v>
      </c>
      <c r="AN25" s="6"/>
    </row>
    <row r="26" customHeight="true" spans="1:40">
      <c r="A26" s="11"/>
      <c r="B26" s="11"/>
      <c r="C26" s="11"/>
      <c r="D26" s="11"/>
      <c r="E26" s="13" t="s">
        <v>613</v>
      </c>
      <c r="F26" s="11"/>
      <c r="G26" s="11"/>
      <c r="H26" s="18"/>
      <c r="I26" s="18"/>
      <c r="J26" s="11"/>
      <c r="K26" s="19"/>
      <c r="L26" s="19"/>
      <c r="M26" s="19"/>
      <c r="N26" s="19"/>
      <c r="O26" s="19"/>
      <c r="P26" s="19"/>
      <c r="Q26" s="28"/>
      <c r="R26" s="28"/>
      <c r="S26" s="27"/>
      <c r="T26" s="19"/>
      <c r="U26" s="19"/>
      <c r="V26" s="19"/>
      <c r="W26" s="19"/>
      <c r="X26" s="19"/>
      <c r="Y26" s="4"/>
      <c r="Z26" s="4"/>
      <c r="AA26" s="4"/>
      <c r="AB26" s="4"/>
      <c r="AC26" s="4"/>
      <c r="AD26" s="4"/>
      <c r="AE26" s="4"/>
      <c r="AF26" s="4"/>
      <c r="AG26" s="4"/>
      <c r="AH26" s="4"/>
      <c r="AI26" s="36" t="s">
        <v>614</v>
      </c>
      <c r="AJ26" s="4"/>
      <c r="AL26" s="23" t="s">
        <v>539</v>
      </c>
      <c r="AM26" s="7" t="s">
        <v>615</v>
      </c>
      <c r="AN26" s="7" t="s">
        <v>576</v>
      </c>
    </row>
    <row r="27" customHeight="true" spans="1:40">
      <c r="A27" s="11"/>
      <c r="B27" s="11"/>
      <c r="C27" s="11"/>
      <c r="D27" s="11"/>
      <c r="E27" s="13" t="s">
        <v>616</v>
      </c>
      <c r="F27" s="11"/>
      <c r="G27" s="11"/>
      <c r="H27" s="18"/>
      <c r="I27" s="18"/>
      <c r="J27" s="11"/>
      <c r="K27" s="19"/>
      <c r="L27" s="19"/>
      <c r="M27" s="19"/>
      <c r="N27" s="19"/>
      <c r="O27" s="19"/>
      <c r="P27" s="19"/>
      <c r="Q27" s="28"/>
      <c r="R27" s="28"/>
      <c r="S27" s="27"/>
      <c r="T27" s="19"/>
      <c r="U27" s="19"/>
      <c r="V27" s="19"/>
      <c r="W27" s="19"/>
      <c r="X27" s="19"/>
      <c r="Y27" s="4"/>
      <c r="Z27" s="4"/>
      <c r="AA27" s="4"/>
      <c r="AB27" s="4"/>
      <c r="AC27" s="4"/>
      <c r="AD27" s="4"/>
      <c r="AE27" s="4"/>
      <c r="AF27" s="4"/>
      <c r="AG27" s="4"/>
      <c r="AH27" s="4"/>
      <c r="AI27" s="36" t="s">
        <v>617</v>
      </c>
      <c r="AJ27" s="4"/>
      <c r="AL27" s="10" t="s">
        <v>550</v>
      </c>
      <c r="AM27" s="7" t="s">
        <v>618</v>
      </c>
      <c r="AN27" s="7" t="s">
        <v>576</v>
      </c>
    </row>
    <row r="28" customHeight="true" spans="1:40">
      <c r="A28" s="11"/>
      <c r="B28" s="11"/>
      <c r="C28" s="11"/>
      <c r="D28" s="11"/>
      <c r="E28" s="13" t="s">
        <v>619</v>
      </c>
      <c r="F28" s="11"/>
      <c r="G28" s="11"/>
      <c r="H28" s="18"/>
      <c r="I28" s="18"/>
      <c r="J28" s="11"/>
      <c r="K28" s="19"/>
      <c r="L28" s="19"/>
      <c r="M28" s="19"/>
      <c r="N28" s="19"/>
      <c r="O28" s="19"/>
      <c r="P28" s="19"/>
      <c r="Q28" s="28"/>
      <c r="R28" s="28"/>
      <c r="S28" s="28"/>
      <c r="T28" s="19"/>
      <c r="U28" s="19"/>
      <c r="V28" s="19"/>
      <c r="W28" s="19"/>
      <c r="X28" s="19"/>
      <c r="Y28" s="4"/>
      <c r="Z28" s="4"/>
      <c r="AA28" s="4"/>
      <c r="AB28" s="4"/>
      <c r="AC28" s="4"/>
      <c r="AD28" s="4"/>
      <c r="AE28" s="4"/>
      <c r="AF28" s="4"/>
      <c r="AG28" s="4"/>
      <c r="AH28" s="4"/>
      <c r="AI28" s="36" t="s">
        <v>620</v>
      </c>
      <c r="AJ28" s="4"/>
      <c r="AL28" s="10" t="s">
        <v>340</v>
      </c>
      <c r="AM28" s="7" t="s">
        <v>621</v>
      </c>
      <c r="AN28" s="7" t="s">
        <v>622</v>
      </c>
    </row>
    <row r="29" customHeight="true" spans="1:40">
      <c r="A29" s="11"/>
      <c r="B29" s="11"/>
      <c r="C29" s="11"/>
      <c r="D29" s="11"/>
      <c r="E29" s="13" t="s">
        <v>443</v>
      </c>
      <c r="F29" s="11"/>
      <c r="G29" s="11"/>
      <c r="H29" s="18"/>
      <c r="I29" s="18"/>
      <c r="J29" s="11"/>
      <c r="K29" s="19"/>
      <c r="L29" s="19"/>
      <c r="M29" s="19"/>
      <c r="N29" s="19"/>
      <c r="O29" s="19"/>
      <c r="P29" s="19"/>
      <c r="Q29" s="28"/>
      <c r="R29" s="28"/>
      <c r="S29" s="28"/>
      <c r="T29" s="27"/>
      <c r="U29" s="19"/>
      <c r="V29" s="19"/>
      <c r="W29" s="19"/>
      <c r="X29" s="28"/>
      <c r="Y29" s="4"/>
      <c r="Z29" s="4"/>
      <c r="AA29" s="4"/>
      <c r="AB29" s="4"/>
      <c r="AC29" s="4"/>
      <c r="AD29" s="4"/>
      <c r="AE29" s="4"/>
      <c r="AF29" s="4"/>
      <c r="AG29" s="4"/>
      <c r="AH29" s="4"/>
      <c r="AI29" s="36" t="s">
        <v>623</v>
      </c>
      <c r="AJ29" s="4"/>
      <c r="AL29" s="10" t="s">
        <v>364</v>
      </c>
      <c r="AM29" s="7" t="s">
        <v>624</v>
      </c>
      <c r="AN29" s="7" t="s">
        <v>622</v>
      </c>
    </row>
    <row r="30" customHeight="true" spans="1:40">
      <c r="A30" s="11"/>
      <c r="B30" s="11"/>
      <c r="C30" s="11"/>
      <c r="D30" s="11"/>
      <c r="E30" s="18"/>
      <c r="F30" s="11"/>
      <c r="G30" s="11"/>
      <c r="H30" s="18"/>
      <c r="I30" s="18"/>
      <c r="J30" s="11"/>
      <c r="K30" s="19"/>
      <c r="L30" s="19"/>
      <c r="M30" s="19"/>
      <c r="N30" s="19"/>
      <c r="O30" s="19"/>
      <c r="P30" s="19"/>
      <c r="Q30" s="28"/>
      <c r="R30" s="28"/>
      <c r="S30" s="28"/>
      <c r="T30" s="27"/>
      <c r="U30" s="28"/>
      <c r="V30" s="27"/>
      <c r="W30" s="28"/>
      <c r="X30" s="28"/>
      <c r="Y30" s="4"/>
      <c r="Z30" s="4"/>
      <c r="AA30" s="4"/>
      <c r="AB30" s="4"/>
      <c r="AC30" s="4"/>
      <c r="AD30" s="4"/>
      <c r="AE30" s="4"/>
      <c r="AF30" s="4"/>
      <c r="AG30" s="4"/>
      <c r="AH30" s="4"/>
      <c r="AI30" s="36" t="s">
        <v>625</v>
      </c>
      <c r="AJ30" s="4"/>
      <c r="AL30" s="10" t="s">
        <v>392</v>
      </c>
      <c r="AM30" s="7" t="s">
        <v>626</v>
      </c>
      <c r="AN30" s="7" t="s">
        <v>622</v>
      </c>
    </row>
    <row r="31" customHeight="true" spans="1:40">
      <c r="A31" s="11"/>
      <c r="B31" s="11"/>
      <c r="C31" s="11"/>
      <c r="D31" s="11"/>
      <c r="E31" s="18"/>
      <c r="F31" s="11"/>
      <c r="G31" s="11"/>
      <c r="H31" s="18"/>
      <c r="I31" s="18"/>
      <c r="J31" s="11"/>
      <c r="K31" s="19"/>
      <c r="L31" s="19"/>
      <c r="M31" s="19"/>
      <c r="N31" s="19"/>
      <c r="O31" s="19"/>
      <c r="P31" s="19"/>
      <c r="Q31" s="28"/>
      <c r="R31" s="28"/>
      <c r="S31" s="28"/>
      <c r="T31" s="27"/>
      <c r="U31" s="28"/>
      <c r="V31" s="27"/>
      <c r="W31" s="28"/>
      <c r="X31" s="28"/>
      <c r="Y31" s="4"/>
      <c r="Z31" s="4"/>
      <c r="AA31" s="4"/>
      <c r="AB31" s="4"/>
      <c r="AC31" s="4"/>
      <c r="AD31" s="4"/>
      <c r="AE31" s="4"/>
      <c r="AF31" s="4"/>
      <c r="AG31" s="4"/>
      <c r="AH31" s="4"/>
      <c r="AI31" s="36" t="s">
        <v>627</v>
      </c>
      <c r="AJ31" s="4"/>
      <c r="AL31" s="10" t="s">
        <v>420</v>
      </c>
      <c r="AM31" s="7" t="s">
        <v>628</v>
      </c>
      <c r="AN31" s="7" t="s">
        <v>622</v>
      </c>
    </row>
    <row r="32" customHeight="true" spans="1:40">
      <c r="A32" s="4"/>
      <c r="B32" s="4"/>
      <c r="C32" s="4"/>
      <c r="D32" s="4"/>
      <c r="E32" s="19"/>
      <c r="F32" s="4"/>
      <c r="G32" s="4"/>
      <c r="H32" s="19"/>
      <c r="I32" s="19"/>
      <c r="J32" s="4"/>
      <c r="K32" s="19"/>
      <c r="L32" s="19"/>
      <c r="M32" s="19"/>
      <c r="N32" s="19"/>
      <c r="O32" s="19"/>
      <c r="P32" s="19"/>
      <c r="T32" s="27"/>
      <c r="Y32" s="4"/>
      <c r="Z32" s="4"/>
      <c r="AA32" s="4"/>
      <c r="AB32" s="4"/>
      <c r="AC32" s="4"/>
      <c r="AD32" s="4"/>
      <c r="AE32" s="4"/>
      <c r="AF32" s="4"/>
      <c r="AG32" s="4"/>
      <c r="AH32" s="4"/>
      <c r="AI32" s="36" t="s">
        <v>629</v>
      </c>
      <c r="AJ32" s="4"/>
      <c r="AL32" s="10" t="s">
        <v>445</v>
      </c>
      <c r="AM32" s="7" t="s">
        <v>630</v>
      </c>
      <c r="AN32" s="7" t="s">
        <v>622</v>
      </c>
    </row>
    <row r="33" customHeight="true" spans="1:40">
      <c r="A33" s="4"/>
      <c r="B33" s="4"/>
      <c r="C33" s="4"/>
      <c r="D33" s="4"/>
      <c r="E33" s="19"/>
      <c r="F33" s="4"/>
      <c r="G33" s="4"/>
      <c r="H33" s="19"/>
      <c r="I33" s="19"/>
      <c r="J33" s="4"/>
      <c r="K33" s="19"/>
      <c r="L33" s="19"/>
      <c r="M33" s="19"/>
      <c r="N33" s="19"/>
      <c r="O33" s="19"/>
      <c r="P33" s="19"/>
      <c r="Y33" s="4"/>
      <c r="Z33" s="4"/>
      <c r="AA33" s="4"/>
      <c r="AB33" s="4"/>
      <c r="AC33" s="4"/>
      <c r="AD33" s="4"/>
      <c r="AE33" s="4"/>
      <c r="AF33" s="4"/>
      <c r="AG33" s="4"/>
      <c r="AH33" s="4"/>
      <c r="AI33" s="36" t="s">
        <v>631</v>
      </c>
      <c r="AJ33" s="4"/>
      <c r="AL33" s="10" t="s">
        <v>465</v>
      </c>
      <c r="AM33" s="7" t="s">
        <v>632</v>
      </c>
      <c r="AN33" s="7" t="s">
        <v>622</v>
      </c>
    </row>
    <row r="34" customHeight="true" spans="1:40">
      <c r="A34" s="4"/>
      <c r="B34" s="4"/>
      <c r="C34" s="4"/>
      <c r="D34" s="4"/>
      <c r="E34" s="19"/>
      <c r="F34" s="4"/>
      <c r="G34" s="4"/>
      <c r="H34" s="19"/>
      <c r="I34" s="19"/>
      <c r="J34" s="4"/>
      <c r="K34" s="19"/>
      <c r="L34" s="19"/>
      <c r="M34" s="19"/>
      <c r="N34" s="19"/>
      <c r="O34" s="19"/>
      <c r="P34" s="19"/>
      <c r="Y34" s="4"/>
      <c r="Z34" s="4"/>
      <c r="AA34" s="4"/>
      <c r="AB34" s="4"/>
      <c r="AC34" s="4"/>
      <c r="AD34" s="4"/>
      <c r="AE34" s="4"/>
      <c r="AF34" s="4"/>
      <c r="AG34" s="4"/>
      <c r="AH34" s="4"/>
      <c r="AI34" s="36" t="s">
        <v>633</v>
      </c>
      <c r="AJ34" s="4"/>
      <c r="AL34" s="10" t="s">
        <v>483</v>
      </c>
      <c r="AM34" s="7" t="s">
        <v>634</v>
      </c>
      <c r="AN34" s="6"/>
    </row>
    <row r="35" customHeight="true" spans="1:40">
      <c r="A35" s="4"/>
      <c r="B35" s="4"/>
      <c r="C35" s="4"/>
      <c r="D35" s="4"/>
      <c r="E35" s="19"/>
      <c r="F35" s="4"/>
      <c r="G35" s="4"/>
      <c r="H35" s="19"/>
      <c r="I35" s="19"/>
      <c r="J35" s="4"/>
      <c r="K35" s="19"/>
      <c r="L35" s="19"/>
      <c r="M35" s="19"/>
      <c r="N35" s="19"/>
      <c r="O35" s="25"/>
      <c r="Y35" s="4"/>
      <c r="Z35" s="4"/>
      <c r="AA35" s="4"/>
      <c r="AB35" s="4"/>
      <c r="AC35" s="4"/>
      <c r="AD35" s="4"/>
      <c r="AE35" s="4"/>
      <c r="AF35" s="4"/>
      <c r="AG35" s="4"/>
      <c r="AH35" s="4"/>
      <c r="AI35" s="36" t="s">
        <v>635</v>
      </c>
      <c r="AJ35" s="4"/>
      <c r="AL35" s="10" t="s">
        <v>499</v>
      </c>
      <c r="AM35" s="7" t="s">
        <v>636</v>
      </c>
      <c r="AN35" s="6"/>
    </row>
    <row r="36" customHeight="true" spans="1:40">
      <c r="A36" s="4"/>
      <c r="B36" s="4"/>
      <c r="C36" s="4"/>
      <c r="D36" s="4"/>
      <c r="E36" s="19"/>
      <c r="F36" s="4"/>
      <c r="G36" s="4"/>
      <c r="H36" s="19"/>
      <c r="I36" s="19"/>
      <c r="J36" s="4"/>
      <c r="K36" s="19"/>
      <c r="L36" s="19"/>
      <c r="M36" s="19"/>
      <c r="N36" s="19"/>
      <c r="O36" s="25"/>
      <c r="Y36" s="4"/>
      <c r="Z36" s="4"/>
      <c r="AA36" s="4"/>
      <c r="AB36" s="4"/>
      <c r="AC36" s="4"/>
      <c r="AD36" s="4"/>
      <c r="AE36" s="4"/>
      <c r="AF36" s="4"/>
      <c r="AG36" s="4"/>
      <c r="AH36" s="4"/>
      <c r="AI36" s="36" t="s">
        <v>637</v>
      </c>
      <c r="AJ36" s="4"/>
      <c r="AL36" s="10" t="s">
        <v>514</v>
      </c>
      <c r="AM36" s="7" t="s">
        <v>638</v>
      </c>
      <c r="AN36" s="6"/>
    </row>
    <row r="37" customHeight="true" spans="1:40">
      <c r="A37" s="4"/>
      <c r="B37" s="4"/>
      <c r="C37" s="4"/>
      <c r="D37" s="4"/>
      <c r="E37" s="19"/>
      <c r="F37" s="4"/>
      <c r="G37" s="4"/>
      <c r="H37" s="19"/>
      <c r="I37" s="19"/>
      <c r="J37" s="4"/>
      <c r="K37" s="19"/>
      <c r="L37" s="19"/>
      <c r="M37" s="19"/>
      <c r="N37" s="19"/>
      <c r="O37" s="25"/>
      <c r="Y37" s="4"/>
      <c r="Z37" s="4"/>
      <c r="AA37" s="4"/>
      <c r="AB37" s="4"/>
      <c r="AC37" s="4"/>
      <c r="AD37" s="4"/>
      <c r="AE37" s="4"/>
      <c r="AF37" s="4"/>
      <c r="AG37" s="4"/>
      <c r="AH37" s="4"/>
      <c r="AI37" s="36" t="s">
        <v>639</v>
      </c>
      <c r="AJ37" s="4"/>
      <c r="AL37" s="10" t="s">
        <v>528</v>
      </c>
      <c r="AM37" s="7" t="s">
        <v>640</v>
      </c>
      <c r="AN37" s="6"/>
    </row>
    <row r="38" customHeight="true" spans="1:40">
      <c r="A38" s="4"/>
      <c r="B38" s="4"/>
      <c r="C38" s="4"/>
      <c r="D38" s="4"/>
      <c r="E38" s="19"/>
      <c r="F38" s="4"/>
      <c r="G38" s="4"/>
      <c r="H38" s="19"/>
      <c r="I38" s="19"/>
      <c r="J38" s="4"/>
      <c r="K38" s="19"/>
      <c r="L38" s="19"/>
      <c r="M38" s="19"/>
      <c r="N38" s="19"/>
      <c r="O38" s="25"/>
      <c r="Y38" s="4"/>
      <c r="Z38" s="4"/>
      <c r="AA38" s="4"/>
      <c r="AB38" s="4"/>
      <c r="AC38" s="4"/>
      <c r="AD38" s="4"/>
      <c r="AE38" s="4"/>
      <c r="AF38" s="4"/>
      <c r="AG38" s="4"/>
      <c r="AH38" s="4"/>
      <c r="AI38" s="36" t="s">
        <v>641</v>
      </c>
      <c r="AJ38" s="4"/>
      <c r="AL38" s="10" t="s">
        <v>540</v>
      </c>
      <c r="AM38" s="7" t="s">
        <v>642</v>
      </c>
      <c r="AN38" s="6"/>
    </row>
    <row r="39" customHeight="true" spans="1:40">
      <c r="A39" s="4"/>
      <c r="B39" s="4"/>
      <c r="C39" s="4"/>
      <c r="D39" s="4"/>
      <c r="E39" s="19"/>
      <c r="F39" s="4"/>
      <c r="G39" s="4"/>
      <c r="H39" s="19"/>
      <c r="I39" s="19"/>
      <c r="J39" s="4"/>
      <c r="L39" s="25"/>
      <c r="M39" s="19"/>
      <c r="N39" s="19"/>
      <c r="O39" s="25"/>
      <c r="Y39" s="4"/>
      <c r="Z39" s="4"/>
      <c r="AA39" s="4"/>
      <c r="AB39" s="4"/>
      <c r="AC39" s="4"/>
      <c r="AD39" s="4"/>
      <c r="AE39" s="4"/>
      <c r="AF39" s="4"/>
      <c r="AG39" s="4"/>
      <c r="AH39" s="4"/>
      <c r="AI39" s="36" t="s">
        <v>643</v>
      </c>
      <c r="AJ39" s="4"/>
      <c r="AL39" s="10" t="s">
        <v>551</v>
      </c>
      <c r="AM39" s="7" t="s">
        <v>644</v>
      </c>
      <c r="AN39" s="6"/>
    </row>
    <row r="40" customHeight="true" spans="1:40">
      <c r="A40" s="4"/>
      <c r="B40" s="4"/>
      <c r="C40" s="4"/>
      <c r="D40" s="4"/>
      <c r="E40" s="19"/>
      <c r="F40" s="4"/>
      <c r="G40" s="4"/>
      <c r="H40" s="19"/>
      <c r="I40" s="19"/>
      <c r="J40" s="4"/>
      <c r="L40" s="25"/>
      <c r="M40" s="19"/>
      <c r="N40" s="19"/>
      <c r="O40" s="25"/>
      <c r="Y40" s="4"/>
      <c r="Z40" s="4"/>
      <c r="AA40" s="4"/>
      <c r="AB40" s="4"/>
      <c r="AC40" s="4"/>
      <c r="AD40" s="4"/>
      <c r="AE40" s="4"/>
      <c r="AF40" s="4"/>
      <c r="AG40" s="4"/>
      <c r="AH40" s="4"/>
      <c r="AI40" s="36" t="s">
        <v>645</v>
      </c>
      <c r="AJ40" s="4"/>
      <c r="AL40" s="10" t="s">
        <v>559</v>
      </c>
      <c r="AM40" s="7" t="s">
        <v>646</v>
      </c>
      <c r="AN40" s="6"/>
    </row>
    <row r="41" customHeight="true" spans="1:40">
      <c r="A41" s="4"/>
      <c r="B41" s="4"/>
      <c r="C41" s="4"/>
      <c r="D41" s="4"/>
      <c r="E41" s="19"/>
      <c r="F41" s="4"/>
      <c r="G41" s="4"/>
      <c r="H41" s="19"/>
      <c r="I41" s="19"/>
      <c r="J41" s="4"/>
      <c r="L41" s="25"/>
      <c r="M41" s="19"/>
      <c r="N41" s="19"/>
      <c r="O41" s="25"/>
      <c r="Y41" s="4"/>
      <c r="Z41" s="4"/>
      <c r="AA41" s="4"/>
      <c r="AB41" s="4"/>
      <c r="AC41" s="4"/>
      <c r="AD41" s="4"/>
      <c r="AE41" s="4"/>
      <c r="AF41" s="4"/>
      <c r="AG41" s="4"/>
      <c r="AH41" s="4"/>
      <c r="AI41" s="36" t="s">
        <v>647</v>
      </c>
      <c r="AJ41" s="4"/>
      <c r="AL41" s="10" t="s">
        <v>566</v>
      </c>
      <c r="AM41" s="7" t="s">
        <v>648</v>
      </c>
      <c r="AN41" s="6"/>
    </row>
    <row r="42" customHeight="true" spans="1:40">
      <c r="A42" s="4"/>
      <c r="B42" s="4"/>
      <c r="C42" s="4"/>
      <c r="D42" s="4"/>
      <c r="E42" s="19"/>
      <c r="F42" s="4"/>
      <c r="G42" s="4"/>
      <c r="H42" s="19"/>
      <c r="I42" s="19"/>
      <c r="J42" s="4"/>
      <c r="L42" s="25"/>
      <c r="M42" s="19"/>
      <c r="N42" s="19"/>
      <c r="O42" s="25"/>
      <c r="Y42" s="4"/>
      <c r="Z42" s="4"/>
      <c r="AA42" s="4"/>
      <c r="AB42" s="4"/>
      <c r="AC42" s="4"/>
      <c r="AD42" s="4"/>
      <c r="AE42" s="4"/>
      <c r="AF42" s="4"/>
      <c r="AG42" s="4"/>
      <c r="AH42" s="4"/>
      <c r="AI42" s="36" t="s">
        <v>649</v>
      </c>
      <c r="AJ42" s="4"/>
      <c r="AL42" s="10" t="s">
        <v>572</v>
      </c>
      <c r="AM42" s="7" t="s">
        <v>650</v>
      </c>
      <c r="AN42" s="6"/>
    </row>
    <row r="43" customHeight="true" spans="38:40">
      <c r="AL43" s="10" t="s">
        <v>578</v>
      </c>
      <c r="AM43" s="7" t="s">
        <v>651</v>
      </c>
      <c r="AN43" s="6"/>
    </row>
    <row r="44" customHeight="true" spans="38:40">
      <c r="AL44" s="10" t="s">
        <v>583</v>
      </c>
      <c r="AM44" s="7" t="s">
        <v>652</v>
      </c>
      <c r="AN44" s="6"/>
    </row>
    <row r="45" customHeight="true" spans="38:40">
      <c r="AL45" s="23" t="s">
        <v>588</v>
      </c>
      <c r="AM45" s="39" t="s">
        <v>622</v>
      </c>
      <c r="AN45" s="6"/>
    </row>
    <row r="46" customHeight="true" spans="38:40">
      <c r="AL46" s="10" t="s">
        <v>341</v>
      </c>
      <c r="AM46" s="7" t="s">
        <v>653</v>
      </c>
      <c r="AN46" s="7" t="s">
        <v>654</v>
      </c>
    </row>
    <row r="47" customHeight="true" spans="38:40">
      <c r="AL47" s="10" t="s">
        <v>365</v>
      </c>
      <c r="AM47" s="7" t="s">
        <v>655</v>
      </c>
      <c r="AN47" s="7" t="s">
        <v>654</v>
      </c>
    </row>
    <row r="48" customHeight="true" spans="38:40">
      <c r="AL48" s="10" t="s">
        <v>393</v>
      </c>
      <c r="AM48" s="7" t="s">
        <v>656</v>
      </c>
      <c r="AN48" s="7" t="s">
        <v>654</v>
      </c>
    </row>
    <row r="49" customHeight="true" spans="38:40">
      <c r="AL49" s="10" t="s">
        <v>421</v>
      </c>
      <c r="AM49" s="7" t="s">
        <v>657</v>
      </c>
      <c r="AN49" s="6"/>
    </row>
    <row r="50" customHeight="true" spans="38:40">
      <c r="AL50" s="10" t="s">
        <v>446</v>
      </c>
      <c r="AM50" s="7" t="s">
        <v>658</v>
      </c>
      <c r="AN50" s="6"/>
    </row>
    <row r="51" customHeight="true" spans="38:40">
      <c r="AL51" s="10" t="s">
        <v>466</v>
      </c>
      <c r="AM51" s="7" t="s">
        <v>659</v>
      </c>
      <c r="AN51" s="6"/>
    </row>
    <row r="52" customHeight="true" spans="38:40">
      <c r="AL52" s="10" t="s">
        <v>484</v>
      </c>
      <c r="AM52" s="7" t="s">
        <v>660</v>
      </c>
      <c r="AN52" s="6"/>
    </row>
    <row r="53" customHeight="true" spans="38:40">
      <c r="AL53" s="23" t="s">
        <v>500</v>
      </c>
      <c r="AM53" s="7" t="s">
        <v>661</v>
      </c>
      <c r="AN53" s="7" t="s">
        <v>654</v>
      </c>
    </row>
    <row r="54" customHeight="true" spans="38:40">
      <c r="AL54" s="23" t="s">
        <v>515</v>
      </c>
      <c r="AM54" s="7" t="s">
        <v>662</v>
      </c>
      <c r="AN54" s="7" t="s">
        <v>654</v>
      </c>
    </row>
    <row r="55" customHeight="true" spans="38:40">
      <c r="AL55" s="10" t="s">
        <v>342</v>
      </c>
      <c r="AM55" s="7" t="s">
        <v>663</v>
      </c>
      <c r="AN55" s="7" t="s">
        <v>71</v>
      </c>
    </row>
    <row r="56" customHeight="true" spans="38:40">
      <c r="AL56" s="10" t="s">
        <v>366</v>
      </c>
      <c r="AM56" s="7" t="s">
        <v>664</v>
      </c>
      <c r="AN56" s="7" t="s">
        <v>71</v>
      </c>
    </row>
    <row r="57" customHeight="true" spans="38:40">
      <c r="AL57" s="10" t="s">
        <v>394</v>
      </c>
      <c r="AM57" s="7" t="s">
        <v>665</v>
      </c>
      <c r="AN57" s="7" t="s">
        <v>71</v>
      </c>
    </row>
    <row r="58" customHeight="true" spans="38:40">
      <c r="AL58" s="10" t="s">
        <v>422</v>
      </c>
      <c r="AM58" s="7" t="s">
        <v>666</v>
      </c>
      <c r="AN58" s="6"/>
    </row>
    <row r="59" customHeight="true" spans="38:40">
      <c r="AL59" s="10" t="s">
        <v>70</v>
      </c>
      <c r="AM59" s="39" t="s">
        <v>71</v>
      </c>
      <c r="AN59" s="6"/>
    </row>
    <row r="60" customHeight="true" spans="38:40">
      <c r="AL60" s="23" t="s">
        <v>467</v>
      </c>
      <c r="AM60" s="39" t="s">
        <v>71</v>
      </c>
      <c r="AN60" s="6"/>
    </row>
    <row r="61" customHeight="true" spans="38:40">
      <c r="AL61" s="10" t="s">
        <v>485</v>
      </c>
      <c r="AM61" s="39" t="s">
        <v>71</v>
      </c>
      <c r="AN61" s="6"/>
    </row>
    <row r="62" customHeight="true" spans="38:40">
      <c r="AL62" s="10" t="s">
        <v>343</v>
      </c>
      <c r="AM62" s="7" t="s">
        <v>667</v>
      </c>
      <c r="AN62" s="7" t="s">
        <v>668</v>
      </c>
    </row>
    <row r="63" customHeight="true" spans="38:40">
      <c r="AL63" s="10" t="s">
        <v>367</v>
      </c>
      <c r="AM63" s="7" t="s">
        <v>669</v>
      </c>
      <c r="AN63" s="7" t="s">
        <v>668</v>
      </c>
    </row>
    <row r="64" customHeight="true" spans="38:40">
      <c r="AL64" s="10" t="s">
        <v>395</v>
      </c>
      <c r="AM64" s="7" t="s">
        <v>670</v>
      </c>
      <c r="AN64" s="6"/>
    </row>
    <row r="65" customHeight="true" spans="38:40">
      <c r="AL65" s="10" t="s">
        <v>423</v>
      </c>
      <c r="AM65" s="7" t="s">
        <v>671</v>
      </c>
      <c r="AN65" s="6"/>
    </row>
    <row r="66" customHeight="true" spans="38:40">
      <c r="AL66" s="23" t="s">
        <v>447</v>
      </c>
      <c r="AM66" s="39" t="s">
        <v>668</v>
      </c>
      <c r="AN66" s="6"/>
    </row>
    <row r="67" customHeight="true" spans="38:40">
      <c r="AL67" s="10" t="s">
        <v>468</v>
      </c>
      <c r="AM67" s="39" t="s">
        <v>668</v>
      </c>
      <c r="AN67" s="6"/>
    </row>
    <row r="68" customHeight="true" spans="38:40">
      <c r="AL68" s="10" t="s">
        <v>344</v>
      </c>
      <c r="AM68" s="7" t="s">
        <v>672</v>
      </c>
      <c r="AN68" s="7" t="s">
        <v>673</v>
      </c>
    </row>
    <row r="69" customHeight="true" spans="38:40">
      <c r="AL69" s="10" t="s">
        <v>368</v>
      </c>
      <c r="AM69" s="7" t="s">
        <v>674</v>
      </c>
      <c r="AN69" s="7" t="s">
        <v>673</v>
      </c>
    </row>
    <row r="70" customHeight="true" spans="38:40">
      <c r="AL70" s="10" t="s">
        <v>396</v>
      </c>
      <c r="AM70" s="7" t="s">
        <v>675</v>
      </c>
      <c r="AN70" s="6"/>
    </row>
    <row r="71" customHeight="true" spans="38:40">
      <c r="AL71" s="10" t="s">
        <v>424</v>
      </c>
      <c r="AM71" s="7" t="s">
        <v>676</v>
      </c>
      <c r="AN71" s="6"/>
    </row>
    <row r="72" customHeight="true" spans="38:40">
      <c r="AL72" s="10" t="s">
        <v>448</v>
      </c>
      <c r="AM72" s="7" t="s">
        <v>677</v>
      </c>
      <c r="AN72" s="7" t="s">
        <v>673</v>
      </c>
    </row>
    <row r="73" customHeight="true" spans="38:40">
      <c r="AL73" s="10" t="s">
        <v>345</v>
      </c>
      <c r="AM73" s="7" t="s">
        <v>678</v>
      </c>
      <c r="AN73" s="7" t="s">
        <v>679</v>
      </c>
    </row>
    <row r="74" customHeight="true" spans="38:40">
      <c r="AL74" s="10" t="s">
        <v>369</v>
      </c>
      <c r="AM74" s="7" t="s">
        <v>680</v>
      </c>
      <c r="AN74" s="7" t="s">
        <v>679</v>
      </c>
    </row>
    <row r="75" customHeight="true" spans="38:40">
      <c r="AL75" s="10" t="s">
        <v>397</v>
      </c>
      <c r="AM75" s="7" t="s">
        <v>681</v>
      </c>
      <c r="AN75" s="7" t="s">
        <v>679</v>
      </c>
    </row>
    <row r="76" customHeight="true" spans="38:40">
      <c r="AL76" s="10" t="s">
        <v>425</v>
      </c>
      <c r="AM76" s="7" t="s">
        <v>682</v>
      </c>
      <c r="AN76" s="6"/>
    </row>
    <row r="77" customHeight="true" spans="38:40">
      <c r="AL77" s="10" t="s">
        <v>449</v>
      </c>
      <c r="AM77" s="7" t="s">
        <v>683</v>
      </c>
      <c r="AN77" s="6"/>
    </row>
    <row r="78" customHeight="true" spans="38:40">
      <c r="AL78" s="10" t="s">
        <v>346</v>
      </c>
      <c r="AM78" s="7" t="s">
        <v>684</v>
      </c>
      <c r="AN78" s="6"/>
    </row>
    <row r="79" customHeight="true" spans="38:40">
      <c r="AL79" s="10" t="s">
        <v>370</v>
      </c>
      <c r="AM79" s="7" t="s">
        <v>685</v>
      </c>
      <c r="AN79" s="6"/>
    </row>
    <row r="80" customHeight="true" spans="38:40">
      <c r="AL80" s="10" t="s">
        <v>398</v>
      </c>
      <c r="AM80" s="7" t="s">
        <v>686</v>
      </c>
      <c r="AN80" s="6"/>
    </row>
    <row r="81" customHeight="true" spans="38:40">
      <c r="AL81" s="10" t="s">
        <v>426</v>
      </c>
      <c r="AM81" s="7" t="s">
        <v>687</v>
      </c>
      <c r="AN81" s="6"/>
    </row>
    <row r="82" customHeight="true" spans="38:40">
      <c r="AL82" s="10" t="s">
        <v>450</v>
      </c>
      <c r="AM82" s="7" t="s">
        <v>688</v>
      </c>
      <c r="AN82" s="6"/>
    </row>
    <row r="83" customHeight="true" spans="38:40">
      <c r="AL83" s="10" t="s">
        <v>469</v>
      </c>
      <c r="AM83" s="7" t="s">
        <v>689</v>
      </c>
      <c r="AN83" s="7" t="s">
        <v>690</v>
      </c>
    </row>
    <row r="84" customHeight="true" spans="38:40">
      <c r="AL84" s="10" t="s">
        <v>486</v>
      </c>
      <c r="AM84" s="7" t="s">
        <v>691</v>
      </c>
      <c r="AN84" s="7" t="s">
        <v>690</v>
      </c>
    </row>
    <row r="85" customHeight="true" spans="38:40">
      <c r="AL85" s="23" t="s">
        <v>501</v>
      </c>
      <c r="AM85" s="7" t="s">
        <v>692</v>
      </c>
      <c r="AN85" s="7" t="s">
        <v>690</v>
      </c>
    </row>
    <row r="86" customHeight="true" spans="38:40">
      <c r="AL86" s="23" t="s">
        <v>516</v>
      </c>
      <c r="AM86" s="39" t="s">
        <v>690</v>
      </c>
      <c r="AN86" s="6"/>
    </row>
    <row r="87" customHeight="true" spans="38:40">
      <c r="AL87" s="26" t="s">
        <v>529</v>
      </c>
      <c r="AM87" s="39" t="s">
        <v>690</v>
      </c>
      <c r="AN87" s="6"/>
    </row>
    <row r="88" customHeight="true" spans="38:40">
      <c r="AL88" s="10" t="s">
        <v>541</v>
      </c>
      <c r="AM88" s="39" t="s">
        <v>690</v>
      </c>
      <c r="AN88" s="6"/>
    </row>
    <row r="89" customHeight="true" spans="38:40">
      <c r="AL89" s="10" t="s">
        <v>347</v>
      </c>
      <c r="AM89" s="7" t="s">
        <v>693</v>
      </c>
      <c r="AN89" s="7" t="s">
        <v>694</v>
      </c>
    </row>
    <row r="90" customHeight="true" spans="38:40">
      <c r="AL90" s="10" t="s">
        <v>371</v>
      </c>
      <c r="AM90" s="7" t="s">
        <v>695</v>
      </c>
      <c r="AN90" s="6"/>
    </row>
    <row r="91" customHeight="true" spans="38:40">
      <c r="AL91" s="10" t="s">
        <v>399</v>
      </c>
      <c r="AM91" s="7" t="s">
        <v>696</v>
      </c>
      <c r="AN91" s="6"/>
    </row>
    <row r="92" customHeight="true" spans="38:40">
      <c r="AL92" s="10" t="s">
        <v>427</v>
      </c>
      <c r="AM92" s="7" t="s">
        <v>697</v>
      </c>
      <c r="AN92" s="6"/>
    </row>
    <row r="93" customHeight="true" spans="38:40">
      <c r="AL93" s="10" t="s">
        <v>451</v>
      </c>
      <c r="AM93" s="7" t="s">
        <v>698</v>
      </c>
      <c r="AN93" s="6"/>
    </row>
    <row r="94" customHeight="true" spans="38:40">
      <c r="AL94" s="10" t="s">
        <v>470</v>
      </c>
      <c r="AM94" s="7" t="s">
        <v>699</v>
      </c>
      <c r="AN94" s="6"/>
    </row>
    <row r="95" customHeight="true" spans="38:40">
      <c r="AL95" s="10" t="s">
        <v>487</v>
      </c>
      <c r="AM95" s="7" t="s">
        <v>700</v>
      </c>
      <c r="AN95" s="6"/>
    </row>
    <row r="96" customHeight="true" spans="38:40">
      <c r="AL96" s="10" t="s">
        <v>502</v>
      </c>
      <c r="AM96" s="7" t="s">
        <v>701</v>
      </c>
      <c r="AN96" s="6"/>
    </row>
    <row r="97" customHeight="true" spans="38:40">
      <c r="AL97" s="10" t="s">
        <v>517</v>
      </c>
      <c r="AM97" s="7" t="s">
        <v>702</v>
      </c>
      <c r="AN97" s="6"/>
    </row>
    <row r="98" customHeight="true" spans="38:40">
      <c r="AL98" s="10" t="s">
        <v>530</v>
      </c>
      <c r="AM98" s="7" t="s">
        <v>703</v>
      </c>
      <c r="AN98" s="6"/>
    </row>
    <row r="99" customHeight="true" spans="38:40">
      <c r="AL99" s="10" t="s">
        <v>542</v>
      </c>
      <c r="AM99" s="7" t="s">
        <v>704</v>
      </c>
      <c r="AN99" s="6"/>
    </row>
    <row r="100" customHeight="true" spans="38:40">
      <c r="AL100" s="10" t="s">
        <v>552</v>
      </c>
      <c r="AM100" s="7" t="s">
        <v>705</v>
      </c>
      <c r="AN100" s="6"/>
    </row>
    <row r="101" customHeight="true" spans="38:40">
      <c r="AL101" s="10" t="s">
        <v>560</v>
      </c>
      <c r="AM101" s="39" t="s">
        <v>694</v>
      </c>
      <c r="AN101" s="6"/>
    </row>
    <row r="102" customHeight="true" spans="38:40">
      <c r="AL102" s="10" t="s">
        <v>348</v>
      </c>
      <c r="AM102" s="7" t="s">
        <v>706</v>
      </c>
      <c r="AN102" s="7" t="s">
        <v>707</v>
      </c>
    </row>
    <row r="103" customHeight="true" spans="38:40">
      <c r="AL103" s="10" t="s">
        <v>372</v>
      </c>
      <c r="AM103" s="7" t="s">
        <v>708</v>
      </c>
      <c r="AN103" s="7" t="s">
        <v>707</v>
      </c>
    </row>
    <row r="104" customHeight="true" spans="38:40">
      <c r="AL104" s="10" t="s">
        <v>400</v>
      </c>
      <c r="AM104" s="7" t="s">
        <v>709</v>
      </c>
      <c r="AN104" s="6"/>
    </row>
    <row r="105" customHeight="true" spans="38:40">
      <c r="AL105" s="10" t="s">
        <v>428</v>
      </c>
      <c r="AM105" s="7" t="s">
        <v>710</v>
      </c>
      <c r="AN105" s="6"/>
    </row>
    <row r="106" customHeight="true" spans="38:40">
      <c r="AL106" s="10" t="s">
        <v>452</v>
      </c>
      <c r="AM106" s="7" t="s">
        <v>711</v>
      </c>
      <c r="AN106" s="6"/>
    </row>
    <row r="107" customHeight="true" spans="38:40">
      <c r="AL107" s="10" t="s">
        <v>471</v>
      </c>
      <c r="AM107" s="39" t="s">
        <v>707</v>
      </c>
      <c r="AN107" s="6"/>
    </row>
    <row r="108" customHeight="true" spans="38:40">
      <c r="AL108" s="10" t="s">
        <v>349</v>
      </c>
      <c r="AM108" s="7" t="s">
        <v>712</v>
      </c>
      <c r="AN108" s="7" t="s">
        <v>713</v>
      </c>
    </row>
    <row r="109" customHeight="true" spans="38:40">
      <c r="AL109" s="10" t="s">
        <v>373</v>
      </c>
      <c r="AM109" s="7" t="s">
        <v>714</v>
      </c>
      <c r="AN109" s="7" t="s">
        <v>713</v>
      </c>
    </row>
    <row r="110" customHeight="true" spans="38:40">
      <c r="AL110" s="10" t="s">
        <v>401</v>
      </c>
      <c r="AM110" s="7" t="s">
        <v>715</v>
      </c>
      <c r="AN110" s="6"/>
    </row>
    <row r="111" customHeight="true" spans="38:40">
      <c r="AL111" s="10" t="s">
        <v>429</v>
      </c>
      <c r="AM111" s="7" t="s">
        <v>716</v>
      </c>
      <c r="AN111" s="6"/>
    </row>
    <row r="112" customHeight="true" spans="38:40">
      <c r="AL112" s="10" t="s">
        <v>453</v>
      </c>
      <c r="AM112" s="7" t="s">
        <v>717</v>
      </c>
      <c r="AN112" s="6"/>
    </row>
    <row r="113" customHeight="true" spans="38:40">
      <c r="AL113" s="10" t="s">
        <v>472</v>
      </c>
      <c r="AM113" s="7" t="s">
        <v>718</v>
      </c>
      <c r="AN113" s="6"/>
    </row>
    <row r="114" customHeight="true" spans="38:40">
      <c r="AL114" s="10" t="s">
        <v>488</v>
      </c>
      <c r="AM114" s="7" t="s">
        <v>719</v>
      </c>
      <c r="AN114" s="6"/>
    </row>
    <row r="115" customHeight="true" spans="38:40">
      <c r="AL115" s="10" t="s">
        <v>503</v>
      </c>
      <c r="AM115" s="7" t="s">
        <v>720</v>
      </c>
      <c r="AN115" s="6"/>
    </row>
    <row r="116" customHeight="true" spans="38:40">
      <c r="AL116" s="10" t="s">
        <v>518</v>
      </c>
      <c r="AM116" s="7" t="s">
        <v>721</v>
      </c>
      <c r="AN116" s="6"/>
    </row>
    <row r="117" customHeight="true" spans="38:40">
      <c r="AL117" s="10" t="s">
        <v>531</v>
      </c>
      <c r="AM117" s="7" t="s">
        <v>722</v>
      </c>
      <c r="AN117" s="6"/>
    </row>
    <row r="118" customHeight="true" spans="38:40">
      <c r="AL118" s="10" t="s">
        <v>543</v>
      </c>
      <c r="AM118" s="7" t="s">
        <v>723</v>
      </c>
      <c r="AN118" s="6"/>
    </row>
    <row r="119" customHeight="true" spans="38:40">
      <c r="AL119" s="10" t="s">
        <v>350</v>
      </c>
      <c r="AM119" s="7" t="s">
        <v>724</v>
      </c>
      <c r="AN119" s="7" t="s">
        <v>725</v>
      </c>
    </row>
    <row r="120" customHeight="true" spans="38:40">
      <c r="AL120" s="10" t="s">
        <v>374</v>
      </c>
      <c r="AM120" s="7" t="s">
        <v>726</v>
      </c>
      <c r="AN120" s="6"/>
    </row>
    <row r="121" customHeight="true" spans="38:40">
      <c r="AL121" s="10" t="s">
        <v>402</v>
      </c>
      <c r="AM121" s="7" t="s">
        <v>727</v>
      </c>
      <c r="AN121" s="6"/>
    </row>
    <row r="122" customHeight="true" spans="38:40">
      <c r="AL122" s="10" t="s">
        <v>430</v>
      </c>
      <c r="AM122" s="7" t="s">
        <v>728</v>
      </c>
      <c r="AN122" s="6"/>
    </row>
    <row r="123" customHeight="true" spans="38:40">
      <c r="AL123" s="10" t="s">
        <v>454</v>
      </c>
      <c r="AM123" s="7" t="s">
        <v>729</v>
      </c>
      <c r="AN123" s="6"/>
    </row>
    <row r="124" customHeight="true" spans="38:40">
      <c r="AL124" s="10" t="s">
        <v>473</v>
      </c>
      <c r="AM124" s="7" t="s">
        <v>730</v>
      </c>
      <c r="AN124" s="6"/>
    </row>
    <row r="125" customHeight="true" spans="38:40">
      <c r="AL125" s="23" t="s">
        <v>489</v>
      </c>
      <c r="AM125" s="7" t="s">
        <v>731</v>
      </c>
      <c r="AN125" s="7" t="s">
        <v>725</v>
      </c>
    </row>
    <row r="126" customHeight="true" spans="38:40">
      <c r="AL126" s="10" t="s">
        <v>504</v>
      </c>
      <c r="AM126" s="39" t="s">
        <v>725</v>
      </c>
      <c r="AN126" s="6"/>
    </row>
    <row r="127" customHeight="true" spans="38:40">
      <c r="AL127" s="10" t="s">
        <v>519</v>
      </c>
      <c r="AM127" s="39" t="s">
        <v>725</v>
      </c>
      <c r="AN127" s="6"/>
    </row>
    <row r="128" customHeight="true" spans="38:40">
      <c r="AL128" s="10" t="s">
        <v>351</v>
      </c>
      <c r="AM128" s="7" t="s">
        <v>732</v>
      </c>
      <c r="AN128" s="7" t="s">
        <v>733</v>
      </c>
    </row>
    <row r="129" customHeight="true" spans="38:40">
      <c r="AL129" s="10" t="s">
        <v>375</v>
      </c>
      <c r="AM129" s="7" t="s">
        <v>734</v>
      </c>
      <c r="AN129" s="6"/>
    </row>
    <row r="130" customHeight="true" spans="38:40">
      <c r="AL130" s="10" t="s">
        <v>403</v>
      </c>
      <c r="AM130" s="7" t="s">
        <v>735</v>
      </c>
      <c r="AN130" s="6"/>
    </row>
    <row r="131" customHeight="true" spans="38:40">
      <c r="AL131" s="10" t="s">
        <v>431</v>
      </c>
      <c r="AM131" s="7" t="s">
        <v>736</v>
      </c>
      <c r="AN131" s="6"/>
    </row>
    <row r="132" customHeight="true" spans="38:40">
      <c r="AL132" s="10" t="s">
        <v>455</v>
      </c>
      <c r="AM132" s="7" t="s">
        <v>737</v>
      </c>
      <c r="AN132" s="6"/>
    </row>
    <row r="133" customHeight="true" spans="38:40">
      <c r="AL133" s="10" t="s">
        <v>474</v>
      </c>
      <c r="AM133" s="7" t="s">
        <v>738</v>
      </c>
      <c r="AN133" s="6"/>
    </row>
    <row r="134" customHeight="true" spans="38:40">
      <c r="AL134" s="10" t="s">
        <v>490</v>
      </c>
      <c r="AM134" s="7" t="s">
        <v>739</v>
      </c>
      <c r="AN134" s="6"/>
    </row>
    <row r="135" customHeight="true" spans="38:40">
      <c r="AL135" s="23" t="s">
        <v>505</v>
      </c>
      <c r="AM135" s="39" t="s">
        <v>733</v>
      </c>
      <c r="AN135" s="6"/>
    </row>
    <row r="136" customHeight="true" spans="40:40">
      <c r="AN136" s="6"/>
    </row>
    <row r="137" customHeight="true" spans="40:40">
      <c r="AN137" s="6"/>
    </row>
    <row r="138" customHeight="true" spans="40:40">
      <c r="AN138" s="6"/>
    </row>
    <row r="139" customHeight="true" spans="40:40">
      <c r="AN139" s="6"/>
    </row>
    <row r="140" customHeight="true" spans="40:40">
      <c r="AN140" s="6"/>
    </row>
    <row r="141" customHeight="true" spans="40:40">
      <c r="AN141" s="6"/>
    </row>
    <row r="142" customHeight="true" spans="38:40">
      <c r="AL142" s="24"/>
      <c r="AN142" s="6"/>
    </row>
    <row r="143" customHeight="true" spans="40:40">
      <c r="AN143" s="40"/>
    </row>
  </sheetData>
  <pageMargins left="0.75" right="0.75" top="1" bottom="1" header="0.5" footer="0.5"/>
  <pageSetup paperSize="9" scale="40"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填报说明</vt:lpstr>
      <vt:lpstr>附1-1</vt:lpstr>
      <vt:lpstr>附1-2</vt:lpstr>
      <vt:lpstr>附1-3</vt:lpstr>
      <vt:lpstr>附1-4</vt:lpstr>
      <vt:lpstr>附1-5</vt:lpstr>
      <vt:lpstr>附1-6</vt:lpstr>
      <vt:lpstr>附1-7</vt:lpstr>
      <vt:lpstr>附1-8</vt:lpstr>
      <vt:lpstr>参数表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gxw_tzc</dc:creator>
  <cp:lastModifiedBy>gxxc</cp:lastModifiedBy>
  <cp:revision>1</cp:revision>
  <dcterms:created xsi:type="dcterms:W3CDTF">2008-12-13T13:33:00Z</dcterms:created>
  <cp:lastPrinted>2014-11-23T02:10:00Z</cp:lastPrinted>
  <dcterms:modified xsi:type="dcterms:W3CDTF">2026-06-09T16:24:43Z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2052-11.8.2.10489</vt:lpwstr>
  </property>
  <property fmtid="{D5CDD505-2E9C-101B-9397-08002B2CF9AE}" pid="3" name="ICV">
    <vt:lpwstr>B4B711E8AF4E531C191A0F67AA03349A</vt:lpwstr>
  </property>
  <property fmtid="{D5CDD505-2E9C-101B-9397-08002B2CF9AE}" pid="4" name="KSOReadingLayout">
    <vt:bool>true</vt:bool>
  </property>
  <property fmtid="{D5CDD505-2E9C-101B-9397-08002B2CF9AE}" pid="5" name="CalculationRule">
    <vt:i4>0</vt:i4>
  </property>
</Properties>
</file>